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sdal\Documents\ContexturesSampleFiles\functionsamples\"/>
    </mc:Choice>
  </mc:AlternateContent>
  <xr:revisionPtr revIDLastSave="0" documentId="13_ncr:1_{0EDBB743-2C82-4B09-86C4-0DA8CD048DCA}" xr6:coauthVersionLast="47" xr6:coauthVersionMax="47" xr10:uidLastSave="{00000000-0000-0000-0000-000000000000}"/>
  <bookViews>
    <workbookView xWindow="780" yWindow="780" windowWidth="19890" windowHeight="11625" xr2:uid="{00000000-000D-0000-FFFF-FFFF00000000}"/>
  </bookViews>
  <sheets>
    <sheet name="Instructions" sheetId="3" r:id="rId1"/>
    <sheet name="ProductSales" sheetId="1" r:id="rId2"/>
    <sheet name="VLOOKUP" sheetId="5" r:id="rId3"/>
    <sheet name="INDEXMATCH" sheetId="7" r:id="rId4"/>
    <sheet name="VLOOKUP2" sheetId="13" r:id="rId5"/>
    <sheet name="LOOKUP" sheetId="9" r:id="rId6"/>
    <sheet name="ROUND" sheetId="10" r:id="rId7"/>
    <sheet name="IndexMatch2" sheetId="12" r:id="rId8"/>
    <sheet name="IndexMatch3" sheetId="14" r:id="rId9"/>
    <sheet name="IndexSumproduct" sheetId="15" r:id="rId10"/>
    <sheet name="MyLinks" sheetId="18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5" l="1"/>
  <c r="F5" i="15"/>
  <c r="F6" i="15"/>
  <c r="F7" i="15"/>
  <c r="F8" i="15"/>
  <c r="E8" i="15" a="1"/>
  <c r="E8" i="15" s="1"/>
  <c r="E7" i="15" a="1"/>
  <c r="E7" i="15" s="1"/>
  <c r="E6" i="15" a="1"/>
  <c r="E6" i="15" s="1"/>
  <c r="E5" i="15" a="1"/>
  <c r="E5" i="15" s="1"/>
  <c r="E4" i="15" a="1"/>
  <c r="E4" i="15" s="1"/>
  <c r="F5" i="14"/>
  <c r="F6" i="14"/>
  <c r="F7" i="14"/>
  <c r="F8" i="14"/>
  <c r="F4" i="14"/>
  <c r="E8" i="14" a="1"/>
  <c r="E8" i="14" s="1"/>
  <c r="E7" i="14" a="1"/>
  <c r="E7" i="14" s="1"/>
  <c r="E6" i="14" a="1"/>
  <c r="E6" i="14" s="1"/>
  <c r="E5" i="14" a="1"/>
  <c r="E5" i="14" s="1"/>
  <c r="E4" i="14" a="1"/>
  <c r="E4" i="14" s="1"/>
  <c r="E4" i="10" a="1"/>
  <c r="E4" i="10" s="1"/>
  <c r="E5" i="10" a="1"/>
  <c r="E5" i="10" s="1"/>
  <c r="E6" i="10" a="1"/>
  <c r="E6" i="10" s="1"/>
  <c r="E7" i="10" a="1"/>
  <c r="E7" i="10" s="1"/>
  <c r="E8" i="10" a="1"/>
  <c r="E8" i="10" s="1"/>
  <c r="L4" i="13" l="1"/>
  <c r="L5" i="13"/>
  <c r="L6" i="13"/>
  <c r="L7" i="13"/>
  <c r="L8" i="13"/>
  <c r="E7" i="13"/>
  <c r="E6" i="13"/>
  <c r="E5" i="13"/>
  <c r="E8" i="13"/>
  <c r="E4" i="13"/>
  <c r="F5" i="13" l="1"/>
  <c r="F6" i="13"/>
  <c r="F7" i="13"/>
  <c r="F8" i="13"/>
  <c r="F4" i="13"/>
  <c r="F8" i="12" a="1"/>
  <c r="F8" i="12" s="1"/>
  <c r="F7" i="12" a="1"/>
  <c r="F7" i="12" s="1"/>
  <c r="F6" i="12" a="1"/>
  <c r="F6" i="12" s="1"/>
  <c r="F5" i="12" a="1"/>
  <c r="F5" i="12" s="1"/>
  <c r="F4" i="12" a="1"/>
  <c r="F4" i="12" s="1"/>
  <c r="F8" i="10" a="1"/>
  <c r="F8" i="10" s="1"/>
  <c r="F7" i="10" a="1"/>
  <c r="F7" i="10" s="1"/>
  <c r="F6" i="10" a="1"/>
  <c r="F6" i="10" s="1"/>
  <c r="F5" i="10" a="1"/>
  <c r="F5" i="10" s="1"/>
  <c r="F4" i="10" a="1"/>
  <c r="F4" i="10" s="1"/>
  <c r="F8" i="9"/>
  <c r="F7" i="9"/>
  <c r="F6" i="9"/>
  <c r="F5" i="9"/>
  <c r="F4" i="9"/>
  <c r="E8" i="7" a="1"/>
  <c r="E8" i="7" s="1"/>
  <c r="E7" i="7" a="1"/>
  <c r="E7" i="7" s="1"/>
  <c r="E6" i="7" a="1"/>
  <c r="E6" i="7" s="1"/>
  <c r="E5" i="7" a="1"/>
  <c r="E5" i="7" s="1"/>
  <c r="E4" i="7" a="1"/>
  <c r="E4" i="7" s="1"/>
  <c r="E4" i="12" a="1"/>
  <c r="E4" i="12" s="1"/>
  <c r="E5" i="12" a="1"/>
  <c r="E5" i="12" s="1"/>
  <c r="E6" i="12" a="1"/>
  <c r="E6" i="12" s="1"/>
  <c r="E7" i="12" a="1"/>
  <c r="E7" i="12" s="1"/>
  <c r="E8" i="12" a="1"/>
  <c r="E8" i="12" s="1"/>
  <c r="E4" i="1" a="1"/>
  <c r="E4" i="1" s="1"/>
  <c r="F4" i="1" s="1"/>
  <c r="E5" i="1" a="1"/>
  <c r="E5" i="1" s="1"/>
  <c r="F5" i="1" s="1"/>
  <c r="E6" i="1" a="1"/>
  <c r="E6" i="1" s="1"/>
  <c r="F6" i="1" s="1"/>
  <c r="E7" i="1" a="1"/>
  <c r="E7" i="1" s="1"/>
  <c r="F7" i="1" s="1"/>
  <c r="E8" i="1" a="1"/>
  <c r="E8" i="1" s="1"/>
  <c r="F8" i="1" s="1"/>
  <c r="H4" i="5"/>
  <c r="E4" i="9" l="1" a="1"/>
  <c r="E4" i="9" s="1"/>
  <c r="E5" i="9" a="1"/>
  <c r="E5" i="9" s="1"/>
  <c r="E6" i="9" a="1"/>
  <c r="E6" i="9" s="1"/>
  <c r="E7" i="9" a="1"/>
  <c r="E7" i="9" s="1"/>
  <c r="E8" i="9" a="1"/>
  <c r="E8" i="9" s="1"/>
  <c r="H9" i="5" l="1"/>
  <c r="H10" i="5"/>
  <c r="H5" i="5"/>
  <c r="H6" i="5"/>
  <c r="H11" i="5"/>
  <c r="H7" i="5"/>
  <c r="H8" i="5"/>
  <c r="F8" i="7" l="1"/>
  <c r="F4" i="7"/>
  <c r="F5" i="7"/>
  <c r="F6" i="7"/>
  <c r="F7" i="7"/>
  <c r="F4" i="5"/>
  <c r="F8" i="5"/>
  <c r="F5" i="5"/>
  <c r="F7" i="5"/>
  <c r="F6" i="5"/>
  <c r="E4" i="5" a="1"/>
  <c r="E4" i="5" s="1"/>
  <c r="E5" i="5" a="1"/>
  <c r="E5" i="5" s="1"/>
  <c r="E6" i="5" a="1"/>
  <c r="E6" i="5" s="1"/>
  <c r="E7" i="5" a="1"/>
  <c r="E7" i="5" s="1"/>
  <c r="E8" i="5" a="1"/>
  <c r="E8" i="5" s="1"/>
</calcChain>
</file>

<file path=xl/sharedStrings.xml><?xml version="1.0" encoding="utf-8"?>
<sst xmlns="http://schemas.openxmlformats.org/spreadsheetml/2006/main" count="235" uniqueCount="71">
  <si>
    <t>Pdate</t>
  </si>
  <si>
    <t>Item</t>
  </si>
  <si>
    <t>Price</t>
  </si>
  <si>
    <t>AAA</t>
  </si>
  <si>
    <t>Date</t>
  </si>
  <si>
    <t>Qty</t>
  </si>
  <si>
    <t>BBB</t>
  </si>
  <si>
    <t>Total</t>
  </si>
  <si>
    <t>Invoices</t>
  </si>
  <si>
    <t>Product Prices</t>
  </si>
  <si>
    <t>Contextures Excel Newsletter</t>
  </si>
  <si>
    <t>Related tutorials</t>
  </si>
  <si>
    <t>Pivot table tutorials and tips, with comments and questions</t>
  </si>
  <si>
    <t>Excel Pivot Tables Blog</t>
  </si>
  <si>
    <t>Contextures Excel Blog</t>
  </si>
  <si>
    <t>Hundreds of tutorials, tips and sample files</t>
  </si>
  <si>
    <t>Contextures Excel Tips Website</t>
  </si>
  <si>
    <t>Contextures Sites &amp; News</t>
  </si>
  <si>
    <t>Contextures Recommends</t>
  </si>
  <si>
    <t>INDEX Function</t>
  </si>
  <si>
    <t>COUNTIF Function</t>
  </si>
  <si>
    <t>Notes</t>
  </si>
  <si>
    <t>on or before the invoice date</t>
  </si>
  <si>
    <t xml:space="preserve">On the ProductSales sheet, the Amount column has </t>
  </si>
  <si>
    <t>a formula that finds the latest price for a product</t>
  </si>
  <si>
    <t>It is an array formula -- press Ctrl+Shift+Enter to enter it</t>
  </si>
  <si>
    <t>Press Ctrl+Shift+Enter to enter it</t>
  </si>
  <si>
    <t xml:space="preserve">NOTE: </t>
  </si>
  <si>
    <t>The Amount column has an array formula</t>
  </si>
  <si>
    <t>Amt</t>
  </si>
  <si>
    <t>ItemDate</t>
  </si>
  <si>
    <t>ORIG</t>
  </si>
  <si>
    <t>LOOKUP</t>
  </si>
  <si>
    <t>ROUND</t>
  </si>
  <si>
    <t>•</t>
  </si>
  <si>
    <t xml:space="preserve">My original formula is in column E </t>
  </si>
  <si>
    <t>See more solutions on the other sheets</t>
  </si>
  <si>
    <t>This lookup table is named ProductsREV</t>
  </si>
  <si>
    <t>This lookup table is named Products</t>
  </si>
  <si>
    <t>VLOOKUP</t>
  </si>
  <si>
    <t>smallest to largest</t>
  </si>
  <si>
    <t xml:space="preserve">This solution uses the Pricing table </t>
  </si>
  <si>
    <t>on the VLOOKUP sheet</t>
  </si>
  <si>
    <t>Index / Match</t>
  </si>
  <si>
    <t>INDEX/MATCH</t>
  </si>
  <si>
    <t>VLOOKUP Solution</t>
  </si>
  <si>
    <t>NOTE: Pricing table must be sorted</t>
  </si>
  <si>
    <t>by Item and Date, or by the ItemDate column</t>
  </si>
  <si>
    <t>on the ProductSales sheet</t>
  </si>
  <si>
    <t>INDEX/MATCH 2</t>
  </si>
  <si>
    <t>INDEX / MATCH</t>
  </si>
  <si>
    <t>Unlike the other INDEX/MATCH solution,</t>
  </si>
  <si>
    <t xml:space="preserve">it does not require any changes to </t>
  </si>
  <si>
    <t>the pricing table (new column, sorting)</t>
  </si>
  <si>
    <t>Column F has an array formula</t>
  </si>
  <si>
    <t>Excel Price Lookup for Date and Product Name</t>
  </si>
  <si>
    <t>This is then incorporated in VLOOKUP using Indirect function.</t>
  </si>
  <si>
    <t>The lookup range address is obtained using Address, Row, Match, Column and Cell functions as shown in L4:L8 as an intermediate step.</t>
  </si>
  <si>
    <t>are sorted in descending date order.</t>
  </si>
  <si>
    <r>
      <t xml:space="preserve">than the date of invoice and </t>
    </r>
    <r>
      <rPr>
        <b/>
        <sz val="11"/>
        <color rgb="FFFF0000"/>
        <rFont val="Calibri"/>
        <family val="2"/>
        <scheme val="minor"/>
      </rPr>
      <t>the product prices</t>
    </r>
  </si>
  <si>
    <t xml:space="preserve">the lookup range is constrained to dates earlier </t>
  </si>
  <si>
    <t>The Amount column has a VLOOKUP in which</t>
  </si>
  <si>
    <t>Amount</t>
  </si>
  <si>
    <t xml:space="preserve">It does not require any changes to </t>
  </si>
  <si>
    <t>Not an array formula, just press Enter</t>
  </si>
  <si>
    <t>INDEX/MATCH 3</t>
  </si>
  <si>
    <t>INDEX / SUMPRODUCT</t>
  </si>
  <si>
    <t>Get emails with Excel tips, links, and news</t>
  </si>
  <si>
    <t>Excel tutorials and tips, with comments and questions</t>
  </si>
  <si>
    <t>Excel Products</t>
  </si>
  <si>
    <t>Excel tools and training, recommended by Debra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</si>
</sst>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indexed="12"/>
      <name val="Calibri"/>
      <family val="2"/>
      <scheme val="minor"/>
    </font>
    <font>
      <b/>
      <sz val="12"/>
      <name val="Calibri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horizontal="left" indent="1"/>
    </xf>
    <xf numFmtId="0" fontId="9" fillId="0" borderId="0"/>
  </cellStyleXfs>
  <cellXfs count="24">
    <xf numFmtId="0" fontId="0" fillId="0" borderId="0" xfId="0"/>
    <xf numFmtId="14" fontId="0" fillId="0" borderId="0" xfId="0" applyNumberFormat="1"/>
    <xf numFmtId="0" fontId="0" fillId="0" borderId="0" xfId="0" applyNumberFormat="1"/>
    <xf numFmtId="0" fontId="1" fillId="0" borderId="0" xfId="0" applyFont="1"/>
    <xf numFmtId="0" fontId="3" fillId="0" borderId="0" xfId="0" applyFont="1"/>
    <xf numFmtId="0" fontId="2" fillId="0" borderId="0" xfId="1" applyAlignment="1" applyProtection="1"/>
    <xf numFmtId="0" fontId="0" fillId="0" borderId="0" xfId="0" applyAlignment="1">
      <alignment horizontal="right"/>
    </xf>
    <xf numFmtId="0" fontId="2" fillId="0" borderId="0" xfId="1" applyAlignment="1"/>
    <xf numFmtId="0" fontId="6" fillId="0" borderId="0" xfId="0" applyFont="1"/>
    <xf numFmtId="0" fontId="1" fillId="2" borderId="0" xfId="0" applyFont="1" applyFill="1"/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164" fontId="0" fillId="0" borderId="0" xfId="0" applyNumberFormat="1"/>
    <xf numFmtId="0" fontId="0" fillId="2" borderId="0" xfId="0" applyFill="1" applyAlignment="1">
      <alignment horizontal="right" vertical="top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center" vertical="top" wrapText="1"/>
    </xf>
    <xf numFmtId="0" fontId="0" fillId="0" borderId="0" xfId="0" applyFont="1"/>
    <xf numFmtId="0" fontId="7" fillId="0" borderId="0" xfId="0" applyFont="1"/>
    <xf numFmtId="0" fontId="8" fillId="0" borderId="0" xfId="0" applyFont="1"/>
    <xf numFmtId="0" fontId="0" fillId="2" borderId="0" xfId="0" applyFill="1"/>
    <xf numFmtId="0" fontId="4" fillId="0" borderId="0" xfId="2" applyFont="1" applyAlignment="1">
      <alignment horizontal="left"/>
    </xf>
    <xf numFmtId="0" fontId="9" fillId="0" borderId="0" xfId="2"/>
    <xf numFmtId="0" fontId="5" fillId="0" borderId="0" xfId="2" applyFont="1" applyAlignment="1">
      <alignment horizontal="left"/>
    </xf>
    <xf numFmtId="0" fontId="9" fillId="0" borderId="0" xfId="2" applyAlignment="1">
      <alignment horizontal="left"/>
    </xf>
  </cellXfs>
  <cellStyles count="3">
    <cellStyle name="Ctx_Hyperlink" xfId="1" xr:uid="{00000000-0005-0000-0000-000000000000}"/>
    <cellStyle name="Normal" xfId="0" builtinId="0"/>
    <cellStyle name="Normal 2" xfId="2" xr:uid="{68966771-D34D-40D6-B5EF-3C559FC87C7A}"/>
  </cellStyles>
  <dxfs count="43">
    <dxf>
      <numFmt numFmtId="0" formatCode="General"/>
    </dxf>
    <dxf>
      <numFmt numFmtId="0" formatCode="General"/>
    </dxf>
    <dxf>
      <numFmt numFmtId="164" formatCode="[$-409]d\-mmm;@"/>
    </dxf>
    <dxf>
      <alignment horizontal="general" vertical="top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164" formatCode="[$-409]d\-mmm;@"/>
    </dxf>
    <dxf>
      <alignment horizontal="general" vertical="top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164" formatCode="[$-409]d\-mmm;@"/>
    </dxf>
    <dxf>
      <alignment horizontal="general" vertical="top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409]d\-mmm;@"/>
    </dxf>
    <dxf>
      <alignment horizontal="general" vertical="top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409]d\-mmm;@"/>
    </dxf>
    <dxf>
      <alignment horizontal="general" vertical="top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19" formatCode="m/d/yyyy"/>
    </dxf>
    <dxf>
      <numFmt numFmtId="19" formatCode="m/d/yyyy"/>
    </dxf>
    <dxf>
      <numFmt numFmtId="0" formatCode="General"/>
    </dxf>
    <dxf>
      <numFmt numFmtId="0" formatCode="General"/>
    </dxf>
    <dxf>
      <numFmt numFmtId="19" formatCode="m/d/yyyy"/>
    </dxf>
    <dxf>
      <alignment horizontal="general" vertical="top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19" formatCode="m/d/yyyy"/>
    </dxf>
    <dxf>
      <alignment horizontal="general" vertical="top" textRotation="0" wrapText="0" indent="0" justifyLastLine="0" shrinkToFit="0" readingOrder="0"/>
    </dxf>
    <dxf>
      <numFmt numFmtId="19" formatCode="m/d/yyyy"/>
    </dxf>
    <dxf>
      <numFmt numFmtId="0" formatCode="General"/>
    </dxf>
    <dxf>
      <alignment horizontal="general" vertical="top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164" formatCode="[$-409]d\-mmm;@"/>
    </dxf>
    <dxf>
      <alignment horizontal="general" vertical="top" textRotation="0" wrapText="0" indent="0" justifyLastLine="0" shrinkToFit="0" readingOrder="0"/>
    </dxf>
    <dxf>
      <numFmt numFmtId="164" formatCode="[$-409]d\-mmm;@"/>
    </dxf>
    <dxf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ntextures.com/index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129540</xdr:colOff>
      <xdr:row>0</xdr:row>
      <xdr:rowOff>68580</xdr:rowOff>
    </xdr:from>
    <xdr:ext cx="2150746" cy="377190"/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68580"/>
          <a:ext cx="2150746" cy="377190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oducts" displayName="Products" ref="H3:J11" totalsRowShown="0" headerRowDxfId="42">
  <autoFilter ref="H3:J11" xr:uid="{00000000-0009-0000-0100-000001000000}"/>
  <sortState xmlns:xlrd2="http://schemas.microsoft.com/office/spreadsheetml/2017/richdata2" ref="H4:J11">
    <sortCondition ref="H4"/>
  </sortState>
  <tableColumns count="3">
    <tableColumn id="1" xr3:uid="{00000000-0010-0000-0000-000001000000}" name="Pdate" dataDxfId="41"/>
    <tableColumn id="2" xr3:uid="{00000000-0010-0000-0000-000002000000}" name="Item"/>
    <tableColumn id="3" xr3:uid="{00000000-0010-0000-0000-000003000000}" name="Price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Invoice" displayName="Invoice" ref="B3:F8" totalsRowShown="0" headerRowDxfId="40">
  <autoFilter ref="B3:F8" xr:uid="{00000000-0009-0000-0100-000002000000}"/>
  <sortState xmlns:xlrd2="http://schemas.microsoft.com/office/spreadsheetml/2017/richdata2" ref="B4:E7">
    <sortCondition ref="B7"/>
  </sortState>
  <tableColumns count="5">
    <tableColumn id="1" xr3:uid="{00000000-0010-0000-0100-000001000000}" name="Date" dataDxfId="39"/>
    <tableColumn id="2" xr3:uid="{00000000-0010-0000-0100-000002000000}" name="Item"/>
    <tableColumn id="3" xr3:uid="{00000000-0010-0000-0100-000003000000}" name="Qty"/>
    <tableColumn id="4" xr3:uid="{00000000-0010-0000-0100-000004000000}" name="Amt" dataDxfId="38">
      <calculatedColumnFormula array="1">INDEX(Products[Price],SMALL(IF(Products[Item]=Invoice[[#This Row],[Item]],IF(Products[Pdate]&lt;=Invoice[[#This Row],[Date]],ROW(Products[Pdate])-ROW(Products[[#Headers],[Pdate]]))),COUNTIFS(Products[Item],Invoice[[#This Row],[Item]],Products[Pdate],"&lt;="&amp;Invoice[[#This Row],[Date]])))</calculatedColumnFormula>
    </tableColumn>
    <tableColumn id="5" xr3:uid="{00000000-0010-0000-0100-000005000000}" name="Total" dataDxfId="37">
      <calculatedColumnFormula>Invoice[[#This Row],[Qty]]*Invoice[[#This Row],[Amt]]</calculatedColumnFormula>
    </tableColumn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ProductsREV" displayName="ProductsREV" ref="H3:K11" totalsRowShown="0" headerRowDxfId="36">
  <autoFilter ref="H3:K11" xr:uid="{00000000-0009-0000-0100-000003000000}"/>
  <sortState xmlns:xlrd2="http://schemas.microsoft.com/office/spreadsheetml/2017/richdata2" ref="H4:K11">
    <sortCondition ref="H4"/>
  </sortState>
  <tableColumns count="4">
    <tableColumn id="4" xr3:uid="{00000000-0010-0000-0200-000004000000}" name="ItemDate" dataDxfId="35">
      <calculatedColumnFormula xml:space="preserve"> ProductsREV[[#This Row],[Item]] &amp; "_" &amp; ProductsREV[[#This Row],[Pdate]]</calculatedColumnFormula>
    </tableColumn>
    <tableColumn id="1" xr3:uid="{00000000-0010-0000-0200-000001000000}" name="Pdate" dataDxfId="34"/>
    <tableColumn id="2" xr3:uid="{00000000-0010-0000-0200-000002000000}" name="Item"/>
    <tableColumn id="3" xr3:uid="{00000000-0010-0000-0200-000003000000}" name="Price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Invoice5" displayName="Invoice5" ref="B3:F8" totalsRowShown="0" headerRowDxfId="33">
  <autoFilter ref="B3:F8" xr:uid="{00000000-0009-0000-0100-000004000000}"/>
  <sortState xmlns:xlrd2="http://schemas.microsoft.com/office/spreadsheetml/2017/richdata2" ref="B4:E7">
    <sortCondition ref="B7"/>
  </sortState>
  <tableColumns count="5">
    <tableColumn id="1" xr3:uid="{00000000-0010-0000-0300-000001000000}" name="Date" dataDxfId="32"/>
    <tableColumn id="2" xr3:uid="{00000000-0010-0000-0300-000002000000}" name="Item"/>
    <tableColumn id="3" xr3:uid="{00000000-0010-0000-0300-000003000000}" name="Qty"/>
    <tableColumn id="4" xr3:uid="{00000000-0010-0000-0300-000004000000}" name="ORIG" dataDxfId="31">
      <calculatedColumnFormula array="1">INDEX(ProductsREV[Price],SMALL(IF(ProductsREV[Item]=Invoice5[[#This Row],[Item]],IF(ProductsREV[Pdate]&lt;=Invoice5[[#This Row],[Date]],ROW(ProductsREV[Pdate])-ROW(ProductsREV[[#Headers],[Pdate]]))),COUNTIFS(ProductsREV[Item],Invoice5[[#This Row],[Item]],ProductsREV[Pdate],"&lt;="&amp;Invoice5[[#This Row],[Date]])))</calculatedColumnFormula>
    </tableColumn>
    <tableColumn id="5" xr3:uid="{00000000-0010-0000-0300-000005000000}" name="VLOOKUP" dataDxfId="30">
      <calculatedColumnFormula>VLOOKUP(Invoice5[[#This Row],[Item]] &amp; "_" &amp; Invoice5[[#This Row],[Date]], ProductsREV[],4,TRUE)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Invoice579" displayName="Invoice579" ref="B3:F8" totalsRowShown="0" headerRowDxfId="29">
  <autoFilter ref="B3:F8" xr:uid="{00000000-0009-0000-0100-000008000000}"/>
  <sortState xmlns:xlrd2="http://schemas.microsoft.com/office/spreadsheetml/2017/richdata2" ref="B4:E7">
    <sortCondition ref="B7"/>
  </sortState>
  <tableColumns count="5">
    <tableColumn id="1" xr3:uid="{00000000-0010-0000-0400-000001000000}" name="Date" dataDxfId="28"/>
    <tableColumn id="2" xr3:uid="{00000000-0010-0000-0400-000002000000}" name="Item"/>
    <tableColumn id="3" xr3:uid="{00000000-0010-0000-0400-000003000000}" name="Qty"/>
    <tableColumn id="4" xr3:uid="{00000000-0010-0000-0400-000004000000}" name="ORIG" dataDxfId="27">
      <calculatedColumnFormula array="1">INDEX(#REF!,SMALL(IF(#REF!=Invoice579[[#This Row],[Item]],IF(#REF!&lt;=Invoice579[[#This Row],[Date]],ROW(#REF!)-ROW(#REF!))),COUNTIFS(#REF!,Invoice579[[#This Row],[Item]],#REF!,"&lt;="&amp;Invoice579[[#This Row],[Date]])))</calculatedColumnFormula>
    </tableColumn>
    <tableColumn id="5" xr3:uid="{00000000-0010-0000-0400-000005000000}" name="Index / Match" dataDxfId="26">
      <calculatedColumnFormula>INDEX(ProductsREV[Price], MATCH(Invoice579[[#This Row],[Item]] &amp; "_" &amp;Invoice579[[#This Row],[Date]], ProductsREV[ItemDate],1))</calculatedColumnFormula>
    </tableColumn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5000000}" name="Products03" displayName="Products03" ref="H3:J11" totalsRowShown="0">
  <autoFilter ref="H3:J11" xr:uid="{00000000-0009-0000-0100-000005000000}"/>
  <sortState xmlns:xlrd2="http://schemas.microsoft.com/office/spreadsheetml/2017/richdata2" ref="H4:J11">
    <sortCondition descending="1" ref="H4:H11"/>
  </sortState>
  <tableColumns count="3">
    <tableColumn id="1" xr3:uid="{00000000-0010-0000-0500-000001000000}" name="Pdate" dataDxfId="25"/>
    <tableColumn id="2" xr3:uid="{00000000-0010-0000-0500-000002000000}" name="Item"/>
    <tableColumn id="3" xr3:uid="{00000000-0010-0000-0500-000003000000}" name="Price"/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Invoice8" displayName="Invoice8" ref="B3:F8" totalsRowShown="0">
  <autoFilter ref="B3:F8" xr:uid="{00000000-0009-0000-0100-000007000000}"/>
  <sortState xmlns:xlrd2="http://schemas.microsoft.com/office/spreadsheetml/2017/richdata2" ref="B4:E7">
    <sortCondition ref="B7"/>
  </sortState>
  <tableColumns count="5">
    <tableColumn id="1" xr3:uid="{00000000-0010-0000-0600-000001000000}" name="Date" dataDxfId="24"/>
    <tableColumn id="2" xr3:uid="{00000000-0010-0000-0600-000002000000}" name="Item"/>
    <tableColumn id="3" xr3:uid="{00000000-0010-0000-0600-000003000000}" name="Qty"/>
    <tableColumn id="4" xr3:uid="{00000000-0010-0000-0600-000004000000}" name="Amount" dataDxfId="23">
      <calculatedColumnFormula>VLOOKUP(C4,INDIRECT(ADDRESS(ROW($I$4)-1+MATCH(Invoice8[[#This Row],[Date]],Products03[Pdate],-1),COLUMN($I$4))&amp;":$J$11"),2,0)</calculatedColumnFormula>
    </tableColumn>
    <tableColumn id="11" xr3:uid="{00000000-0010-0000-0600-00000B000000}" name="Total" dataDxfId="22">
      <calculatedColumnFormula>Invoice8[[#This Row],[Qty]]*Invoice8[[#This Row],[Amount]]</calculatedColumnFormula>
    </tableColumn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Invoice13" displayName="Invoice13" ref="B3:F8" totalsRowShown="0" headerRowDxfId="21">
  <autoFilter ref="B3:F8" xr:uid="{00000000-0009-0000-0100-00000C000000}"/>
  <sortState xmlns:xlrd2="http://schemas.microsoft.com/office/spreadsheetml/2017/richdata2" ref="B4:E7">
    <sortCondition ref="B7"/>
  </sortState>
  <tableColumns count="5">
    <tableColumn id="1" xr3:uid="{00000000-0010-0000-0700-000001000000}" name="Date" dataDxfId="20"/>
    <tableColumn id="2" xr3:uid="{00000000-0010-0000-0700-000002000000}" name="Item"/>
    <tableColumn id="4" xr3:uid="{00000000-0010-0000-0700-000004000000}" name="Qty" dataDxfId="19"/>
    <tableColumn id="3" xr3:uid="{00000000-0010-0000-0700-000003000000}" name="ORIG" dataDxfId="18">
      <calculatedColumnFormula array="1">INDEX(Products[Price],SMALL(IF(Products[Item]=Invoice13[[#This Row],[Item]],IF(Products[Pdate]&lt;=Invoice13[[#This Row],[Date]],ROW(Products[Pdate])-ROW(Products[[#Headers],[Pdate]]))),COUNTIFS(Products[Item],Invoice13[[#This Row],[Item]],Products[Pdate],"&lt;="&amp;Invoice13[[#This Row],[Date]])))</calculatedColumnFormula>
    </tableColumn>
    <tableColumn id="5" xr3:uid="{00000000-0010-0000-0700-000005000000}" name="LOOKUP" dataDxfId="17">
      <calculatedColumnFormula>LOOKUP(1,1/FREQUENCY(0,1/(1+(ProductsREV[Item]=Invoice13[[#This Row],[Item]])*(ProductsREV[Pdate]&lt;=Invoice13[[#This Row],[Date]])*ProductsREV[Pdate])),ProductsREV[Price])</calculatedColumnFormula>
    </tableColumn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8000000}" name="Invoice1315" displayName="Invoice1315" ref="B3:F8" totalsRowShown="0" headerRowDxfId="16">
  <autoFilter ref="B3:F8" xr:uid="{00000000-0009-0000-0100-00000E000000}"/>
  <sortState xmlns:xlrd2="http://schemas.microsoft.com/office/spreadsheetml/2017/richdata2" ref="B4:E7">
    <sortCondition ref="B7"/>
  </sortState>
  <tableColumns count="5">
    <tableColumn id="1" xr3:uid="{00000000-0010-0000-0800-000001000000}" name="Date" dataDxfId="15"/>
    <tableColumn id="2" xr3:uid="{00000000-0010-0000-0800-000002000000}" name="Item"/>
    <tableColumn id="4" xr3:uid="{00000000-0010-0000-0800-000004000000}" name="Qty" dataDxfId="14"/>
    <tableColumn id="3" xr3:uid="{00000000-0010-0000-0800-000003000000}" name="ORIG" dataDxfId="13">
      <calculatedColumnFormula array="1">INDEX(Products[Price],SMALL(IF(Products[Item]=Invoice1315[[#This Row],[Item]],IF(Products[Pdate]&lt;=Invoice1315[[#This Row],[Date]],ROW(Products[Pdate])-ROW(Products[[#Headers],[Pdate]]))),COUNTIFS(Products[Item],Invoice1315[[#This Row],[Item]],Products[Pdate],"&lt;="&amp;Invoice1315[[#This Row],[Date]])))</calculatedColumnFormula>
    </tableColumn>
    <tableColumn id="5" xr3:uid="{00000000-0010-0000-0800-000005000000}" name="ROUND" dataDxfId="12">
      <calculatedColumnFormula array="1">ROUND(MOD(MAX( IF( (ProductsREV[Item]=Invoice1315[[#This Row],[Item]])* (ProductsREV[Pdate]&lt;=Invoice1315[[#This Row],[Date]]), ProductsREV[Pdate] + ProductsREV[Price]/1000000)), 1)* 1000000,5)</calculatedColumnFormula>
    </tableColumn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9000000}" name="Invoice7" displayName="Invoice7" ref="B3:F8" totalsRowShown="0" headerRowDxfId="11">
  <autoFilter ref="B3:F8" xr:uid="{00000000-0009-0000-0100-000006000000}"/>
  <sortState xmlns:xlrd2="http://schemas.microsoft.com/office/spreadsheetml/2017/richdata2" ref="B4:E7">
    <sortCondition ref="B7"/>
  </sortState>
  <tableColumns count="5">
    <tableColumn id="1" xr3:uid="{00000000-0010-0000-0900-000001000000}" name="Date" dataDxfId="10"/>
    <tableColumn id="2" xr3:uid="{00000000-0010-0000-0900-000002000000}" name="Item"/>
    <tableColumn id="3" xr3:uid="{00000000-0010-0000-0900-000003000000}" name="Qty"/>
    <tableColumn id="4" xr3:uid="{00000000-0010-0000-0900-000004000000}" name="ORIG" dataDxfId="9">
      <calculatedColumnFormula array="1">INDEX(Products[Price],SMALL(IF(Products[Item]=Invoice7[[#This Row],[Item]],IF(Products[Pdate]&lt;=Invoice7[[#This Row],[Date]],ROW(Products[Pdate])-ROW(Products[[#Headers],[Pdate]]))),COUNTIFS(Products[Item],Invoice7[[#This Row],[Item]],Products[Pdate],"&lt;="&amp;Invoice7[[#This Row],[Date]])))</calculatedColumnFormula>
    </tableColumn>
    <tableColumn id="5" xr3:uid="{00000000-0010-0000-0900-000005000000}" name="INDEX / MATCH" dataDxfId="8">
      <calculatedColumnFormula array="1">INDEX(ProductsREV[Price],MATCH(1,1/((Invoice7[[#This Row],[Item]]=ProductsREV[Item])*(ProductsREV[Pdate]&lt;=Invoice7[[#This Row],[Date]])*ProductsREV[Pdate])))</calculatedColumnFormula>
    </tableColumn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A000000}" name="Invoice710" displayName="Invoice710" ref="B3:F8" totalsRowShown="0" headerRowDxfId="7">
  <autoFilter ref="B3:F8" xr:uid="{00000000-0009-0000-0100-000009000000}"/>
  <sortState xmlns:xlrd2="http://schemas.microsoft.com/office/spreadsheetml/2017/richdata2" ref="B4:E7">
    <sortCondition ref="B7"/>
  </sortState>
  <tableColumns count="5">
    <tableColumn id="1" xr3:uid="{00000000-0010-0000-0A00-000001000000}" name="Date" dataDxfId="6"/>
    <tableColumn id="2" xr3:uid="{00000000-0010-0000-0A00-000002000000}" name="Item"/>
    <tableColumn id="3" xr3:uid="{00000000-0010-0000-0A00-000003000000}" name="Qty"/>
    <tableColumn id="4" xr3:uid="{00000000-0010-0000-0A00-000004000000}" name="ORIG" dataDxfId="5">
      <calculatedColumnFormula array="1">INDEX(Products[Price],SMALL(IF(Products[Item]=Invoice710[[#This Row],[Item]],IF(Products[Pdate]&lt;=Invoice710[[#This Row],[Date]],ROW(Products[Pdate])-ROW(Products[[#Headers],[Pdate]]))),COUNTIFS(Products[Item],Invoice710[[#This Row],[Item]],Products[Pdate],"&lt;="&amp;Invoice710[[#This Row],[Date]])))</calculatedColumnFormula>
    </tableColumn>
    <tableColumn id="5" xr3:uid="{00000000-0010-0000-0A00-000005000000}" name="INDEX / MATCH" dataDxfId="4">
      <calculatedColumnFormula>INDEX(Products[Price],MATCH(2,INDEX(1/((Products[Item]=Invoice[[#This Row],[Item]])*(Products[Pdate]&lt;=Invoice[[#This Row],[Date]])),0),1))</calculatedColumnFormula>
    </tableColumn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B000000}" name="Invoice71011" displayName="Invoice71011" ref="B3:F8" totalsRowShown="0" headerRowDxfId="3">
  <autoFilter ref="B3:F8" xr:uid="{00000000-0009-0000-0100-00000A000000}"/>
  <sortState xmlns:xlrd2="http://schemas.microsoft.com/office/spreadsheetml/2017/richdata2" ref="B4:E7">
    <sortCondition ref="B7"/>
  </sortState>
  <tableColumns count="5">
    <tableColumn id="1" xr3:uid="{00000000-0010-0000-0B00-000001000000}" name="Date" dataDxfId="2"/>
    <tableColumn id="2" xr3:uid="{00000000-0010-0000-0B00-000002000000}" name="Item"/>
    <tableColumn id="3" xr3:uid="{00000000-0010-0000-0B00-000003000000}" name="Qty"/>
    <tableColumn id="4" xr3:uid="{00000000-0010-0000-0B00-000004000000}" name="ORIG" dataDxfId="1">
      <calculatedColumnFormula array="1">INDEX(Products[Price],SMALL(IF(Products[Item]=Invoice71011[[#This Row],[Item]],IF(Products[Pdate]&lt;=Invoice71011[[#This Row],[Date]],ROW(Products[Pdate])-ROW(Products[[#Headers],[Pdate]]))),COUNTIFS(Products[Item],Invoice71011[[#This Row],[Item]],Products[Pdate],"&lt;="&amp;Invoice71011[[#This Row],[Date]])))</calculatedColumnFormula>
    </tableColumn>
    <tableColumn id="5" xr3:uid="{00000000-0010-0000-0B00-000005000000}" name="INDEX / SUMPRODUCT" dataDxfId="0">
      <calculatedColumnFormula>INDEX(Products[Price],SUMPRODUCT(MAX((Products[Pdate]&lt;=B4)*(Products[Item]=C4)*(ROW(Products[Price])-ROW(Products[[#Headers],[Price]])))))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textures.com/archives/2017/04/27/excel-price-lookup-date-product-name/" TargetMode="External"/><Relationship Id="rId2" Type="http://schemas.openxmlformats.org/officeDocument/2006/relationships/hyperlink" Target="http://www.contextures.com/xlFunctions04.html" TargetMode="External"/><Relationship Id="rId1" Type="http://schemas.openxmlformats.org/officeDocument/2006/relationships/hyperlink" Target="http://www.contextures.com/xlFunctions03.html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table" Target="../tables/table6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contexturesblog.com/" TargetMode="External"/><Relationship Id="rId2" Type="http://schemas.openxmlformats.org/officeDocument/2006/relationships/hyperlink" Target="https://www.pivot-table.com/" TargetMode="External"/><Relationship Id="rId1" Type="http://schemas.openxmlformats.org/officeDocument/2006/relationships/hyperlink" Target="https://www.contextures.com/tiptech.html" TargetMode="External"/><Relationship Id="rId6" Type="http://schemas.openxmlformats.org/officeDocument/2006/relationships/printerSettings" Target="../printerSettings/printerSettings9.bin"/><Relationship Id="rId5" Type="http://schemas.openxmlformats.org/officeDocument/2006/relationships/hyperlink" Target="https://www.contextures.com/ctxrmd" TargetMode="External"/><Relationship Id="rId4" Type="http://schemas.openxmlformats.org/officeDocument/2006/relationships/hyperlink" Target="https://www.contextures.com/excelnewslettersignu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1:C15"/>
  <sheetViews>
    <sheetView showGridLines="0" tabSelected="1" workbookViewId="0">
      <pane ySplit="3" topLeftCell="A4" activePane="bottomLeft" state="frozen"/>
      <selection activeCell="A4" sqref="A4"/>
      <selection pane="bottomLeft" activeCell="B6" sqref="B6"/>
    </sheetView>
  </sheetViews>
  <sheetFormatPr defaultColWidth="9.140625" defaultRowHeight="15" x14ac:dyDescent="0.25"/>
  <cols>
    <col min="2" max="2" width="3.5703125" customWidth="1"/>
    <col min="3" max="3" width="37.7109375" customWidth="1"/>
  </cols>
  <sheetData>
    <row r="1" spans="2:3" ht="7.5" customHeight="1" x14ac:dyDescent="0.25"/>
    <row r="4" spans="2:3" ht="9.75" customHeight="1" x14ac:dyDescent="0.25"/>
    <row r="5" spans="2:3" ht="15.75" x14ac:dyDescent="0.25">
      <c r="B5" s="6"/>
      <c r="C5" s="4" t="s">
        <v>11</v>
      </c>
    </row>
    <row r="6" spans="2:3" x14ac:dyDescent="0.25">
      <c r="B6" s="6"/>
      <c r="C6" s="7" t="s">
        <v>55</v>
      </c>
    </row>
    <row r="7" spans="2:3" x14ac:dyDescent="0.25">
      <c r="B7" s="6"/>
      <c r="C7" s="5" t="s">
        <v>19</v>
      </c>
    </row>
    <row r="8" spans="2:3" x14ac:dyDescent="0.25">
      <c r="C8" s="5" t="s">
        <v>20</v>
      </c>
    </row>
    <row r="9" spans="2:3" ht="9.75" customHeight="1" x14ac:dyDescent="0.25"/>
    <row r="10" spans="2:3" ht="15.75" x14ac:dyDescent="0.25">
      <c r="C10" s="4" t="s">
        <v>21</v>
      </c>
    </row>
    <row r="11" spans="2:3" x14ac:dyDescent="0.25">
      <c r="B11" s="6" t="s">
        <v>34</v>
      </c>
      <c r="C11" t="s">
        <v>23</v>
      </c>
    </row>
    <row r="12" spans="2:3" x14ac:dyDescent="0.25">
      <c r="B12" s="6"/>
      <c r="C12" t="s">
        <v>24</v>
      </c>
    </row>
    <row r="13" spans="2:3" x14ac:dyDescent="0.25">
      <c r="B13" s="6"/>
      <c r="C13" t="s">
        <v>22</v>
      </c>
    </row>
    <row r="14" spans="2:3" x14ac:dyDescent="0.25">
      <c r="B14" s="6" t="s">
        <v>34</v>
      </c>
      <c r="C14" t="s">
        <v>25</v>
      </c>
    </row>
    <row r="15" spans="2:3" x14ac:dyDescent="0.25">
      <c r="B15" s="6" t="s">
        <v>34</v>
      </c>
      <c r="C15" t="s">
        <v>36</v>
      </c>
    </row>
  </sheetData>
  <hyperlinks>
    <hyperlink ref="C7" r:id="rId1" display="http://www.contextures.com/xlFunctions03.html" xr:uid="{00000000-0004-0000-0000-000002000000}"/>
    <hyperlink ref="C8" r:id="rId2" location="COUNTIF" display="http://www.contextures.com/xlFunctions04.html - COUNTIF" xr:uid="{00000000-0004-0000-0000-000003000000}"/>
    <hyperlink ref="C6" r:id="rId3" xr:uid="{00000000-0004-0000-0000-000004000000}"/>
  </hyperlinks>
  <pageMargins left="0.7" right="0.7" top="0.75" bottom="0.75" header="0.3" footer="0.3"/>
  <pageSetup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1:J26"/>
  <sheetViews>
    <sheetView showGridLines="0" zoomScaleNormal="100" workbookViewId="0">
      <selection activeCell="E4" sqref="E4"/>
    </sheetView>
  </sheetViews>
  <sheetFormatPr defaultRowHeight="15" x14ac:dyDescent="0.25"/>
  <cols>
    <col min="1" max="1" width="2.28515625" customWidth="1"/>
    <col min="2" max="2" width="7.42578125" customWidth="1"/>
    <col min="3" max="3" width="4.85546875" customWidth="1"/>
    <col min="4" max="4" width="4.5703125" customWidth="1"/>
    <col min="5" max="5" width="5.85546875" customWidth="1"/>
    <col min="6" max="6" width="7.28515625" customWidth="1"/>
    <col min="7" max="7" width="9" customWidth="1"/>
    <col min="8" max="8" width="8" customWidth="1"/>
    <col min="9" max="9" width="4.7109375" customWidth="1"/>
    <col min="10" max="10" width="5.7109375" customWidth="1"/>
  </cols>
  <sheetData>
    <row r="1" spans="2:10" ht="18.75" x14ac:dyDescent="0.3">
      <c r="B1" s="8" t="s">
        <v>8</v>
      </c>
      <c r="H1" s="8" t="s">
        <v>9</v>
      </c>
    </row>
    <row r="2" spans="2:10" x14ac:dyDescent="0.25">
      <c r="B2" t="s">
        <v>35</v>
      </c>
      <c r="H2" t="s">
        <v>38</v>
      </c>
    </row>
    <row r="3" spans="2:10" ht="29.25" customHeight="1" x14ac:dyDescent="0.25">
      <c r="B3" s="10" t="s">
        <v>4</v>
      </c>
      <c r="C3" s="10" t="s">
        <v>1</v>
      </c>
      <c r="D3" s="10" t="s">
        <v>5</v>
      </c>
      <c r="E3" s="11" t="s">
        <v>29</v>
      </c>
      <c r="F3" s="10" t="s">
        <v>7</v>
      </c>
      <c r="G3" s="10"/>
      <c r="H3" s="10" t="s">
        <v>0</v>
      </c>
      <c r="I3" s="10" t="s">
        <v>1</v>
      </c>
      <c r="J3" s="10" t="s">
        <v>2</v>
      </c>
    </row>
    <row r="4" spans="2:10" x14ac:dyDescent="0.25">
      <c r="B4" s="12">
        <v>42740</v>
      </c>
      <c r="C4" t="s">
        <v>3</v>
      </c>
      <c r="D4">
        <v>15</v>
      </c>
      <c r="E4">
        <f t="array" ref="E4">INDEX(Products[Price],SMALL(IF(Products[Item]=Invoice[[#This Row],[Item]],IF(Products[Pdate]&lt;=Invoice[[#This Row],[Date]],ROW(Products[Pdate])-ROW(Products[[#Headers],[Pdate]]))),COUNTIFS(Products[Item],Invoice[[#This Row],[Item]],Products[Pdate],"&lt;="&amp;Invoice[[#This Row],[Date]])))</f>
        <v>50</v>
      </c>
      <c r="F4">
        <f>Invoice[[#This Row],[Qty]]*Invoice[[#This Row],[Amt]]</f>
        <v>750</v>
      </c>
      <c r="H4" s="12">
        <v>42736</v>
      </c>
      <c r="I4" t="s">
        <v>3</v>
      </c>
      <c r="J4">
        <v>50</v>
      </c>
    </row>
    <row r="5" spans="2:10" x14ac:dyDescent="0.25">
      <c r="B5" s="12">
        <v>42745</v>
      </c>
      <c r="C5" t="s">
        <v>6</v>
      </c>
      <c r="D5">
        <v>20</v>
      </c>
      <c r="E5" s="2">
        <f t="array" ref="E5">INDEX(Products[Price],SMALL(IF(Products[Item]=Invoice[[#This Row],[Item]],IF(Products[Pdate]&lt;=Invoice[[#This Row],[Date]],ROW(Products[Pdate])-ROW(Products[[#Headers],[Pdate]]))),COUNTIFS(Products[Item],Invoice[[#This Row],[Item]],Products[Pdate],"&lt;="&amp;Invoice[[#This Row],[Date]])))</f>
        <v>35</v>
      </c>
      <c r="F5" s="2">
        <f>Invoice[[#This Row],[Qty]]*Invoice[[#This Row],[Amt]]</f>
        <v>700</v>
      </c>
      <c r="H5" s="12">
        <v>42739</v>
      </c>
      <c r="I5" t="s">
        <v>6</v>
      </c>
      <c r="J5">
        <v>30</v>
      </c>
    </row>
    <row r="6" spans="2:10" x14ac:dyDescent="0.25">
      <c r="B6" s="12">
        <v>42809</v>
      </c>
      <c r="C6" t="s">
        <v>6</v>
      </c>
      <c r="D6">
        <v>10</v>
      </c>
      <c r="E6" s="2">
        <f t="array" ref="E6">INDEX(Products[Price],SMALL(IF(Products[Item]=Invoice[[#This Row],[Item]],IF(Products[Pdate]&lt;=Invoice[[#This Row],[Date]],ROW(Products[Pdate])-ROW(Products[[#Headers],[Pdate]]))),COUNTIFS(Products[Item],Invoice[[#This Row],[Item]],Products[Pdate],"&lt;="&amp;Invoice[[#This Row],[Date]])))</f>
        <v>40</v>
      </c>
      <c r="F6" s="2">
        <f>Invoice[[#This Row],[Qty]]*Invoice[[#This Row],[Amt]]</f>
        <v>400</v>
      </c>
      <c r="H6" s="12">
        <v>42743</v>
      </c>
      <c r="I6" t="s">
        <v>6</v>
      </c>
      <c r="J6">
        <v>35</v>
      </c>
    </row>
    <row r="7" spans="2:10" x14ac:dyDescent="0.25">
      <c r="B7" s="12">
        <v>42826</v>
      </c>
      <c r="C7" t="s">
        <v>3</v>
      </c>
      <c r="D7">
        <v>10</v>
      </c>
      <c r="E7">
        <f t="array" ref="E7">INDEX(Products[Price],SMALL(IF(Products[Item]=Invoice[[#This Row],[Item]],IF(Products[Pdate]&lt;=Invoice[[#This Row],[Date]],ROW(Products[Pdate])-ROW(Products[[#Headers],[Pdate]]))),COUNTIFS(Products[Item],Invoice[[#This Row],[Item]],Products[Pdate],"&lt;="&amp;Invoice[[#This Row],[Date]])))</f>
        <v>65</v>
      </c>
      <c r="F7">
        <f>Invoice[[#This Row],[Qty]]*Invoice[[#This Row],[Amt]]</f>
        <v>650</v>
      </c>
      <c r="H7" s="12">
        <v>42767</v>
      </c>
      <c r="I7" t="s">
        <v>3</v>
      </c>
      <c r="J7">
        <v>55</v>
      </c>
    </row>
    <row r="8" spans="2:10" x14ac:dyDescent="0.25">
      <c r="B8" s="12">
        <v>42840</v>
      </c>
      <c r="C8" t="s">
        <v>3</v>
      </c>
      <c r="D8">
        <v>5</v>
      </c>
      <c r="E8" s="2">
        <f t="array" ref="E8">INDEX(Products[Price],SMALL(IF(Products[Item]=Invoice[[#This Row],[Item]],IF(Products[Pdate]&lt;=Invoice[[#This Row],[Date]],ROW(Products[Pdate])-ROW(Products[[#Headers],[Pdate]]))),COUNTIFS(Products[Item],Invoice[[#This Row],[Item]],Products[Pdate],"&lt;="&amp;Invoice[[#This Row],[Date]])))</f>
        <v>70</v>
      </c>
      <c r="F8" s="2">
        <f>Invoice[[#This Row],[Qty]]*Invoice[[#This Row],[Amt]]</f>
        <v>350</v>
      </c>
      <c r="H8" s="12">
        <v>42781</v>
      </c>
      <c r="I8" t="s">
        <v>3</v>
      </c>
      <c r="J8">
        <v>60</v>
      </c>
    </row>
    <row r="9" spans="2:10" x14ac:dyDescent="0.25">
      <c r="H9" s="12">
        <v>42809</v>
      </c>
      <c r="I9" t="s">
        <v>6</v>
      </c>
      <c r="J9">
        <v>40</v>
      </c>
    </row>
    <row r="10" spans="2:10" x14ac:dyDescent="0.25">
      <c r="H10" s="12">
        <v>42826</v>
      </c>
      <c r="I10" t="s">
        <v>3</v>
      </c>
      <c r="J10">
        <v>65</v>
      </c>
    </row>
    <row r="11" spans="2:10" x14ac:dyDescent="0.25">
      <c r="B11" s="9" t="s">
        <v>27</v>
      </c>
      <c r="H11" s="12">
        <v>42840</v>
      </c>
      <c r="I11" t="s">
        <v>3</v>
      </c>
      <c r="J11">
        <v>70</v>
      </c>
    </row>
    <row r="12" spans="2:10" x14ac:dyDescent="0.25">
      <c r="B12" s="3" t="s">
        <v>28</v>
      </c>
    </row>
    <row r="13" spans="2:10" x14ac:dyDescent="0.25">
      <c r="B13" s="3" t="s">
        <v>26</v>
      </c>
    </row>
    <row r="24" spans="2:2" x14ac:dyDescent="0.25">
      <c r="B24" s="9" t="s">
        <v>27</v>
      </c>
    </row>
    <row r="25" spans="2:2" x14ac:dyDescent="0.25">
      <c r="B25" s="3" t="s">
        <v>28</v>
      </c>
    </row>
    <row r="26" spans="2:2" x14ac:dyDescent="0.25">
      <c r="B26" s="3" t="s">
        <v>26</v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K14"/>
  <sheetViews>
    <sheetView showGridLines="0" zoomScaleNormal="100" workbookViewId="0">
      <selection activeCell="F4" sqref="F4"/>
    </sheetView>
  </sheetViews>
  <sheetFormatPr defaultRowHeight="15" x14ac:dyDescent="0.25"/>
  <cols>
    <col min="1" max="1" width="2.28515625" customWidth="1"/>
    <col min="2" max="2" width="9.7109375" customWidth="1"/>
    <col min="3" max="3" width="6.28515625" customWidth="1"/>
    <col min="4" max="4" width="4.5703125" customWidth="1"/>
    <col min="5" max="5" width="7.85546875" bestFit="1" customWidth="1"/>
    <col min="6" max="6" width="9.7109375" bestFit="1" customWidth="1"/>
    <col min="7" max="7" width="7.28515625" customWidth="1"/>
    <col min="8" max="8" width="11.5703125" customWidth="1"/>
    <col min="9" max="9" width="9.7109375" customWidth="1"/>
    <col min="10" max="10" width="5.85546875" customWidth="1"/>
    <col min="11" max="11" width="5.7109375" customWidth="1"/>
  </cols>
  <sheetData>
    <row r="1" spans="2:11" ht="18.75" x14ac:dyDescent="0.3">
      <c r="B1" s="8" t="s">
        <v>8</v>
      </c>
      <c r="H1" s="8" t="s">
        <v>9</v>
      </c>
    </row>
    <row r="2" spans="2:11" x14ac:dyDescent="0.25">
      <c r="H2" t="s">
        <v>37</v>
      </c>
    </row>
    <row r="3" spans="2:11" ht="29.25" customHeight="1" x14ac:dyDescent="0.25">
      <c r="B3" s="10" t="s">
        <v>4</v>
      </c>
      <c r="C3" s="10" t="s">
        <v>1</v>
      </c>
      <c r="D3" s="10" t="s">
        <v>5</v>
      </c>
      <c r="E3" s="10" t="s">
        <v>31</v>
      </c>
      <c r="F3" s="13" t="s">
        <v>39</v>
      </c>
      <c r="G3" s="10"/>
      <c r="H3" s="10" t="s">
        <v>30</v>
      </c>
      <c r="I3" s="10" t="s">
        <v>0</v>
      </c>
      <c r="J3" s="10" t="s">
        <v>1</v>
      </c>
      <c r="K3" s="10" t="s">
        <v>2</v>
      </c>
    </row>
    <row r="4" spans="2:11" x14ac:dyDescent="0.25">
      <c r="B4" s="1">
        <v>42740</v>
      </c>
      <c r="C4" t="s">
        <v>3</v>
      </c>
      <c r="D4">
        <v>15</v>
      </c>
      <c r="E4">
        <f t="array" ref="E4">INDEX(ProductsREV[Price],SMALL(IF(ProductsREV[Item]=Invoice5[[#This Row],[Item]],IF(ProductsREV[Pdate]&lt;=Invoice5[[#This Row],[Date]],ROW(ProductsREV[Pdate])-ROW(ProductsREV[[#Headers],[Pdate]]))),COUNTIFS(ProductsREV[Item],Invoice5[[#This Row],[Item]],ProductsREV[Pdate],"&lt;="&amp;Invoice5[[#This Row],[Date]])))</f>
        <v>50</v>
      </c>
      <c r="F4">
        <f>VLOOKUP(Invoice5[[#This Row],[Item]] &amp; "_" &amp; Invoice5[[#This Row],[Date]], ProductsREV[],4,TRUE)</f>
        <v>50</v>
      </c>
      <c r="H4" t="str">
        <f xml:space="preserve"> ProductsREV[[#This Row],[Item]] &amp; "_" &amp; ProductsREV[[#This Row],[Pdate]]</f>
        <v>AAA_42736</v>
      </c>
      <c r="I4" s="1">
        <v>42736</v>
      </c>
      <c r="J4" t="s">
        <v>3</v>
      </c>
      <c r="K4">
        <v>50</v>
      </c>
    </row>
    <row r="5" spans="2:11" x14ac:dyDescent="0.25">
      <c r="B5" s="1">
        <v>42745</v>
      </c>
      <c r="C5" t="s">
        <v>6</v>
      </c>
      <c r="D5">
        <v>20</v>
      </c>
      <c r="E5" s="2">
        <f t="array" ref="E5">INDEX(ProductsREV[Price],SMALL(IF(ProductsREV[Item]=Invoice5[[#This Row],[Item]],IF(ProductsREV[Pdate]&lt;=Invoice5[[#This Row],[Date]],ROW(ProductsREV[Pdate])-ROW(ProductsREV[[#Headers],[Pdate]]))),COUNTIFS(ProductsREV[Item],Invoice5[[#This Row],[Item]],ProductsREV[Pdate],"&lt;="&amp;Invoice5[[#This Row],[Date]])))</f>
        <v>35</v>
      </c>
      <c r="F5">
        <f>VLOOKUP(Invoice5[[#This Row],[Item]] &amp; "_" &amp; Invoice5[[#This Row],[Date]], ProductsREV[],4,TRUE)</f>
        <v>35</v>
      </c>
      <c r="H5" t="str">
        <f xml:space="preserve"> ProductsREV[[#This Row],[Item]] &amp; "_" &amp; ProductsREV[[#This Row],[Pdate]]</f>
        <v>AAA_42767</v>
      </c>
      <c r="I5" s="1">
        <v>42767</v>
      </c>
      <c r="J5" t="s">
        <v>3</v>
      </c>
      <c r="K5">
        <v>55</v>
      </c>
    </row>
    <row r="6" spans="2:11" x14ac:dyDescent="0.25">
      <c r="B6" s="1">
        <v>42809</v>
      </c>
      <c r="C6" t="s">
        <v>6</v>
      </c>
      <c r="D6">
        <v>10</v>
      </c>
      <c r="E6" s="2">
        <f t="array" ref="E6">INDEX(ProductsREV[Price],SMALL(IF(ProductsREV[Item]=Invoice5[[#This Row],[Item]],IF(ProductsREV[Pdate]&lt;=Invoice5[[#This Row],[Date]],ROW(ProductsREV[Pdate])-ROW(ProductsREV[[#Headers],[Pdate]]))),COUNTIFS(ProductsREV[Item],Invoice5[[#This Row],[Item]],ProductsREV[Pdate],"&lt;="&amp;Invoice5[[#This Row],[Date]])))</f>
        <v>40</v>
      </c>
      <c r="F6">
        <f>VLOOKUP(Invoice5[[#This Row],[Item]] &amp; "_" &amp; Invoice5[[#This Row],[Date]], ProductsREV[],4,TRUE)</f>
        <v>40</v>
      </c>
      <c r="H6" t="str">
        <f xml:space="preserve"> ProductsREV[[#This Row],[Item]] &amp; "_" &amp; ProductsREV[[#This Row],[Pdate]]</f>
        <v>AAA_42781</v>
      </c>
      <c r="I6" s="1">
        <v>42781</v>
      </c>
      <c r="J6" t="s">
        <v>3</v>
      </c>
      <c r="K6">
        <v>60</v>
      </c>
    </row>
    <row r="7" spans="2:11" x14ac:dyDescent="0.25">
      <c r="B7" s="1">
        <v>42826</v>
      </c>
      <c r="C7" t="s">
        <v>3</v>
      </c>
      <c r="D7">
        <v>10</v>
      </c>
      <c r="E7">
        <f t="array" ref="E7">INDEX(ProductsREV[Price],SMALL(IF(ProductsREV[Item]=Invoice5[[#This Row],[Item]],IF(ProductsREV[Pdate]&lt;=Invoice5[[#This Row],[Date]],ROW(ProductsREV[Pdate])-ROW(ProductsREV[[#Headers],[Pdate]]))),COUNTIFS(ProductsREV[Item],Invoice5[[#This Row],[Item]],ProductsREV[Pdate],"&lt;="&amp;Invoice5[[#This Row],[Date]])))</f>
        <v>65</v>
      </c>
      <c r="F7">
        <f>VLOOKUP(Invoice5[[#This Row],[Item]] &amp; "_" &amp; Invoice5[[#This Row],[Date]], ProductsREV[],4,TRUE)</f>
        <v>65</v>
      </c>
      <c r="H7" t="str">
        <f xml:space="preserve"> ProductsREV[[#This Row],[Item]] &amp; "_" &amp; ProductsREV[[#This Row],[Pdate]]</f>
        <v>AAA_42826</v>
      </c>
      <c r="I7" s="1">
        <v>42826</v>
      </c>
      <c r="J7" t="s">
        <v>3</v>
      </c>
      <c r="K7">
        <v>65</v>
      </c>
    </row>
    <row r="8" spans="2:11" x14ac:dyDescent="0.25">
      <c r="B8" s="1">
        <v>42840</v>
      </c>
      <c r="C8" t="s">
        <v>3</v>
      </c>
      <c r="D8">
        <v>5</v>
      </c>
      <c r="E8" s="2">
        <f t="array" ref="E8">INDEX(ProductsREV[Price],SMALL(IF(ProductsREV[Item]=Invoice5[[#This Row],[Item]],IF(ProductsREV[Pdate]&lt;=Invoice5[[#This Row],[Date]],ROW(ProductsREV[Pdate])-ROW(ProductsREV[[#Headers],[Pdate]]))),COUNTIFS(ProductsREV[Item],Invoice5[[#This Row],[Item]],ProductsREV[Pdate],"&lt;="&amp;Invoice5[[#This Row],[Date]])))</f>
        <v>70</v>
      </c>
      <c r="F8">
        <f>VLOOKUP(Invoice5[[#This Row],[Item]] &amp; "_" &amp; Invoice5[[#This Row],[Date]], ProductsREV[],4,TRUE)</f>
        <v>70</v>
      </c>
      <c r="H8" t="str">
        <f xml:space="preserve"> ProductsREV[[#This Row],[Item]] &amp; "_" &amp; ProductsREV[[#This Row],[Pdate]]</f>
        <v>AAA_42840</v>
      </c>
      <c r="I8" s="1">
        <v>42840</v>
      </c>
      <c r="J8" t="s">
        <v>3</v>
      </c>
      <c r="K8">
        <v>70</v>
      </c>
    </row>
    <row r="9" spans="2:11" x14ac:dyDescent="0.25">
      <c r="H9" t="str">
        <f xml:space="preserve"> ProductsREV[[#This Row],[Item]] &amp; "_" &amp; ProductsREV[[#This Row],[Pdate]]</f>
        <v>BBB_42739</v>
      </c>
      <c r="I9" s="1">
        <v>42739</v>
      </c>
      <c r="J9" t="s">
        <v>6</v>
      </c>
      <c r="K9">
        <v>30</v>
      </c>
    </row>
    <row r="10" spans="2:11" x14ac:dyDescent="0.25">
      <c r="H10" t="str">
        <f xml:space="preserve"> ProductsREV[[#This Row],[Item]] &amp; "_" &amp; ProductsREV[[#This Row],[Pdate]]</f>
        <v>BBB_42743</v>
      </c>
      <c r="I10" s="1">
        <v>42743</v>
      </c>
      <c r="J10" t="s">
        <v>6</v>
      </c>
      <c r="K10">
        <v>35</v>
      </c>
    </row>
    <row r="11" spans="2:11" x14ac:dyDescent="0.25">
      <c r="B11" s="3" t="s">
        <v>45</v>
      </c>
      <c r="H11" t="str">
        <f xml:space="preserve"> ProductsREV[[#This Row],[Item]] &amp; "_" &amp; ProductsREV[[#This Row],[Pdate]]</f>
        <v>BBB_42809</v>
      </c>
      <c r="I11" s="1">
        <v>42809</v>
      </c>
      <c r="J11" t="s">
        <v>6</v>
      </c>
      <c r="K11">
        <v>40</v>
      </c>
    </row>
    <row r="12" spans="2:11" x14ac:dyDescent="0.25">
      <c r="B12" t="s">
        <v>46</v>
      </c>
    </row>
    <row r="13" spans="2:11" x14ac:dyDescent="0.25">
      <c r="B13" t="s">
        <v>47</v>
      </c>
    </row>
    <row r="14" spans="2:11" x14ac:dyDescent="0.25">
      <c r="B14" t="s">
        <v>40</v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1:H8"/>
  <sheetViews>
    <sheetView showGridLines="0" zoomScaleNormal="100" workbookViewId="0">
      <selection activeCell="F4" sqref="F4"/>
    </sheetView>
  </sheetViews>
  <sheetFormatPr defaultRowHeight="15" x14ac:dyDescent="0.25"/>
  <cols>
    <col min="1" max="1" width="2.28515625" customWidth="1"/>
    <col min="2" max="2" width="9.7109375" customWidth="1"/>
    <col min="3" max="3" width="6.28515625" customWidth="1"/>
    <col min="4" max="4" width="4.5703125" customWidth="1"/>
    <col min="5" max="5" width="8.140625" customWidth="1"/>
    <col min="6" max="6" width="10" bestFit="1" customWidth="1"/>
  </cols>
  <sheetData>
    <row r="1" spans="2:8" ht="18.75" x14ac:dyDescent="0.3">
      <c r="B1" s="8" t="s">
        <v>8</v>
      </c>
    </row>
    <row r="3" spans="2:8" ht="30" x14ac:dyDescent="0.25">
      <c r="B3" s="10" t="s">
        <v>4</v>
      </c>
      <c r="C3" s="10" t="s">
        <v>1</v>
      </c>
      <c r="D3" s="10" t="s">
        <v>5</v>
      </c>
      <c r="E3" s="10" t="s">
        <v>31</v>
      </c>
      <c r="F3" s="14" t="s">
        <v>43</v>
      </c>
      <c r="H3" s="3" t="s">
        <v>44</v>
      </c>
    </row>
    <row r="4" spans="2:8" x14ac:dyDescent="0.25">
      <c r="B4" s="1">
        <v>42740</v>
      </c>
      <c r="C4" t="s">
        <v>3</v>
      </c>
      <c r="D4">
        <v>15</v>
      </c>
      <c r="E4">
        <f t="array" ref="E4">INDEX(ProductsREV[Price],SMALL(IF(ProductsREV[Item]=Invoice579[[#This Row],[Item]],IF(ProductsREV[Pdate]&lt;=Invoice579[[#This Row],[Date]],ROW(ProductsREV[Pdate])-ROW(ProductsREV[[#Headers],[Pdate]]))),COUNTIFS(ProductsREV[Item],Invoice579[[#This Row],[Item]],ProductsREV[Pdate],"&lt;="&amp;Invoice579[[#This Row],[Date]])))</f>
        <v>50</v>
      </c>
      <c r="F4">
        <f>INDEX(ProductsREV[Price], MATCH(Invoice579[[#This Row],[Item]] &amp; "_" &amp;Invoice579[[#This Row],[Date]], ProductsREV[ItemDate],1))</f>
        <v>50</v>
      </c>
      <c r="H4" t="s">
        <v>41</v>
      </c>
    </row>
    <row r="5" spans="2:8" x14ac:dyDescent="0.25">
      <c r="B5" s="1">
        <v>42745</v>
      </c>
      <c r="C5" t="s">
        <v>6</v>
      </c>
      <c r="D5">
        <v>20</v>
      </c>
      <c r="E5" s="2">
        <f t="array" ref="E5">INDEX(ProductsREV[Price],SMALL(IF(ProductsREV[Item]=Invoice579[[#This Row],[Item]],IF(ProductsREV[Pdate]&lt;=Invoice579[[#This Row],[Date]],ROW(ProductsREV[Pdate])-ROW(ProductsREV[[#Headers],[Pdate]]))),COUNTIFS(ProductsREV[Item],Invoice579[[#This Row],[Item]],ProductsREV[Pdate],"&lt;="&amp;Invoice579[[#This Row],[Date]])))</f>
        <v>35</v>
      </c>
      <c r="F5">
        <f>INDEX(ProductsREV[Price], MATCH(Invoice579[[#This Row],[Item]] &amp; "_" &amp;Invoice579[[#This Row],[Date]], ProductsREV[ItemDate],1))</f>
        <v>35</v>
      </c>
      <c r="H5" t="s">
        <v>42</v>
      </c>
    </row>
    <row r="6" spans="2:8" x14ac:dyDescent="0.25">
      <c r="B6" s="1">
        <v>42809</v>
      </c>
      <c r="C6" t="s">
        <v>6</v>
      </c>
      <c r="D6">
        <v>10</v>
      </c>
      <c r="E6" s="2">
        <f t="array" ref="E6">INDEX(ProductsREV[Price],SMALL(IF(ProductsREV[Item]=Invoice579[[#This Row],[Item]],IF(ProductsREV[Pdate]&lt;=Invoice579[[#This Row],[Date]],ROW(ProductsREV[Pdate])-ROW(ProductsREV[[#Headers],[Pdate]]))),COUNTIFS(ProductsREV[Item],Invoice579[[#This Row],[Item]],ProductsREV[Pdate],"&lt;="&amp;Invoice579[[#This Row],[Date]])))</f>
        <v>40</v>
      </c>
      <c r="F6">
        <f>INDEX(ProductsREV[Price], MATCH(Invoice579[[#This Row],[Item]] &amp; "_" &amp;Invoice579[[#This Row],[Date]], ProductsREV[ItemDate],1))</f>
        <v>40</v>
      </c>
    </row>
    <row r="7" spans="2:8" x14ac:dyDescent="0.25">
      <c r="B7" s="1">
        <v>42826</v>
      </c>
      <c r="C7" t="s">
        <v>3</v>
      </c>
      <c r="D7">
        <v>10</v>
      </c>
      <c r="E7">
        <f t="array" ref="E7">INDEX(ProductsREV[Price],SMALL(IF(ProductsREV[Item]=Invoice579[[#This Row],[Item]],IF(ProductsREV[Pdate]&lt;=Invoice579[[#This Row],[Date]],ROW(ProductsREV[Pdate])-ROW(ProductsREV[[#Headers],[Pdate]]))),COUNTIFS(ProductsREV[Item],Invoice579[[#This Row],[Item]],ProductsREV[Pdate],"&lt;="&amp;Invoice579[[#This Row],[Date]])))</f>
        <v>65</v>
      </c>
      <c r="F7">
        <f>INDEX(ProductsREV[Price], MATCH(Invoice579[[#This Row],[Item]] &amp; "_" &amp;Invoice579[[#This Row],[Date]], ProductsREV[ItemDate],1))</f>
        <v>65</v>
      </c>
    </row>
    <row r="8" spans="2:8" x14ac:dyDescent="0.25">
      <c r="B8" s="1">
        <v>42840</v>
      </c>
      <c r="C8" t="s">
        <v>3</v>
      </c>
      <c r="D8">
        <v>5</v>
      </c>
      <c r="E8" s="2">
        <f t="array" ref="E8">INDEX(ProductsREV[Price],SMALL(IF(ProductsREV[Item]=Invoice579[[#This Row],[Item]],IF(ProductsREV[Pdate]&lt;=Invoice579[[#This Row],[Date]],ROW(ProductsREV[Pdate])-ROW(ProductsREV[[#Headers],[Pdate]]))),COUNTIFS(ProductsREV[Item],Invoice579[[#This Row],[Item]],ProductsREV[Pdate],"&lt;="&amp;Invoice579[[#This Row],[Date]])))</f>
        <v>70</v>
      </c>
      <c r="F8">
        <f>INDEX(ProductsREV[Price], MATCH(Invoice579[[#This Row],[Item]] &amp; "_" &amp;Invoice579[[#This Row],[Date]], ProductsREV[ItemDate],1))</f>
        <v>70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"/>
  <dimension ref="B1:L19"/>
  <sheetViews>
    <sheetView showGridLines="0" topLeftCell="B1" workbookViewId="0">
      <selection activeCell="E4" sqref="E4"/>
    </sheetView>
  </sheetViews>
  <sheetFormatPr defaultRowHeight="15" x14ac:dyDescent="0.25"/>
  <cols>
    <col min="1" max="1" width="2.28515625" customWidth="1"/>
    <col min="2" max="2" width="13.7109375" customWidth="1"/>
    <col min="4" max="4" width="7.140625" customWidth="1"/>
    <col min="5" max="5" width="11.7109375" customWidth="1"/>
    <col min="8" max="8" width="19.42578125" customWidth="1"/>
    <col min="11" max="11" width="9.5703125" customWidth="1"/>
  </cols>
  <sheetData>
    <row r="1" spans="2:12" ht="18.75" x14ac:dyDescent="0.3">
      <c r="B1" s="8" t="s">
        <v>8</v>
      </c>
      <c r="H1" s="8" t="s">
        <v>9</v>
      </c>
    </row>
    <row r="3" spans="2:12" x14ac:dyDescent="0.25">
      <c r="B3" t="s">
        <v>4</v>
      </c>
      <c r="C3" t="s">
        <v>1</v>
      </c>
      <c r="D3" t="s">
        <v>5</v>
      </c>
      <c r="E3" s="19" t="s">
        <v>62</v>
      </c>
      <c r="F3" t="s">
        <v>7</v>
      </c>
      <c r="H3" t="s">
        <v>0</v>
      </c>
      <c r="I3" t="s">
        <v>1</v>
      </c>
      <c r="J3" t="s">
        <v>2</v>
      </c>
    </row>
    <row r="4" spans="2:12" x14ac:dyDescent="0.25">
      <c r="B4" s="1">
        <v>42740</v>
      </c>
      <c r="C4" t="s">
        <v>3</v>
      </c>
      <c r="D4">
        <v>15</v>
      </c>
      <c r="E4">
        <f ca="1">VLOOKUP(C4,INDIRECT(ADDRESS(ROW($I$4)-1+MATCH(Invoice8[[#This Row],[Date]],Products03[Pdate],-1),COLUMN($I$4))&amp;":$J$11"),2,0)</f>
        <v>50</v>
      </c>
      <c r="F4">
        <f ca="1">Invoice8[[#This Row],[Qty]]*Invoice8[[#This Row],[Amount]]</f>
        <v>750</v>
      </c>
      <c r="H4" s="1">
        <v>42840</v>
      </c>
      <c r="I4" t="s">
        <v>3</v>
      </c>
      <c r="J4">
        <v>70</v>
      </c>
      <c r="L4" s="18" t="str">
        <f ca="1">ADDRESS(ROW($I$4)-1+MATCH(Invoice8[[#This Row],[Date]],Products03[Pdate],-1),COLUMN($I$4))&amp;":"&amp;CELL("address",$J$11)</f>
        <v>$I$9:$J$11</v>
      </c>
    </row>
    <row r="5" spans="2:12" x14ac:dyDescent="0.25">
      <c r="B5" s="1">
        <v>42745</v>
      </c>
      <c r="C5" t="s">
        <v>6</v>
      </c>
      <c r="D5">
        <v>20</v>
      </c>
      <c r="E5">
        <f ca="1">VLOOKUP(C5,INDIRECT(ADDRESS(ROW($I$4)-1+MATCH(Invoice8[[#This Row],[Date]],Products03[Pdate],-1),COLUMN($I$4))&amp;":$J$11"),2,0)</f>
        <v>35</v>
      </c>
      <c r="F5">
        <f ca="1">Invoice8[[#This Row],[Qty]]*Invoice8[[#This Row],[Amount]]</f>
        <v>700</v>
      </c>
      <c r="H5" s="1">
        <v>42826</v>
      </c>
      <c r="I5" t="s">
        <v>3</v>
      </c>
      <c r="J5">
        <v>65</v>
      </c>
      <c r="L5" s="18" t="str">
        <f ca="1">ADDRESS(ROW($I$4)-1+MATCH(Invoice8[[#This Row],[Date]],Products03[Pdate],-1),COLUMN($I$4))&amp;":"&amp;CELL("address",$J$11)</f>
        <v>$I$8:$J$11</v>
      </c>
    </row>
    <row r="6" spans="2:12" x14ac:dyDescent="0.25">
      <c r="B6" s="1">
        <v>42809</v>
      </c>
      <c r="C6" t="s">
        <v>6</v>
      </c>
      <c r="D6">
        <v>10</v>
      </c>
      <c r="E6">
        <f ca="1">VLOOKUP(C6,INDIRECT(ADDRESS(ROW($I$4)-1+MATCH(Invoice8[[#This Row],[Date]],Products03[Pdate],-1),COLUMN($I$4))&amp;":$J$11"),2,0)</f>
        <v>40</v>
      </c>
      <c r="F6">
        <f ca="1">Invoice8[[#This Row],[Qty]]*Invoice8[[#This Row],[Amount]]</f>
        <v>400</v>
      </c>
      <c r="H6" s="1">
        <v>42809</v>
      </c>
      <c r="I6" t="s">
        <v>6</v>
      </c>
      <c r="J6">
        <v>40</v>
      </c>
      <c r="L6" s="18" t="str">
        <f ca="1">ADDRESS(ROW($I$4)-1+MATCH(Invoice8[[#This Row],[Date]],Products03[Pdate],-1),COLUMN($I$4))&amp;":"&amp;CELL("address",$J$11)</f>
        <v>$I$6:$J$11</v>
      </c>
    </row>
    <row r="7" spans="2:12" x14ac:dyDescent="0.25">
      <c r="B7" s="1">
        <v>42826</v>
      </c>
      <c r="C7" t="s">
        <v>3</v>
      </c>
      <c r="D7">
        <v>10</v>
      </c>
      <c r="E7">
        <f ca="1">VLOOKUP(C7,INDIRECT(ADDRESS(ROW($I$4)-1+MATCH(Invoice8[[#This Row],[Date]],Products03[Pdate],-1),COLUMN($I$4))&amp;":$J$11"),2,0)</f>
        <v>65</v>
      </c>
      <c r="F7">
        <f ca="1">Invoice8[[#This Row],[Qty]]*Invoice8[[#This Row],[Amount]]</f>
        <v>650</v>
      </c>
      <c r="H7" s="1">
        <v>42781</v>
      </c>
      <c r="I7" t="s">
        <v>3</v>
      </c>
      <c r="J7">
        <v>60</v>
      </c>
      <c r="L7" s="18" t="str">
        <f ca="1">ADDRESS(ROW($I$4)-1+MATCH(Invoice8[[#This Row],[Date]],Products03[Pdate],-1),COLUMN($I$4))&amp;":"&amp;CELL("address",$J$11)</f>
        <v>$I$5:$J$11</v>
      </c>
    </row>
    <row r="8" spans="2:12" x14ac:dyDescent="0.25">
      <c r="B8" s="1">
        <v>42840</v>
      </c>
      <c r="C8" t="s">
        <v>3</v>
      </c>
      <c r="D8">
        <v>5</v>
      </c>
      <c r="E8">
        <f ca="1">VLOOKUP(C8,INDIRECT(ADDRESS(ROW($I$4)-1+MATCH(Invoice8[[#This Row],[Date]],Products03[Pdate],-1),COLUMN($I$4))&amp;":$J$11"),2,0)</f>
        <v>70</v>
      </c>
      <c r="F8">
        <f ca="1">Invoice8[[#This Row],[Qty]]*Invoice8[[#This Row],[Amount]]</f>
        <v>350</v>
      </c>
      <c r="H8" s="1">
        <v>42767</v>
      </c>
      <c r="I8" t="s">
        <v>3</v>
      </c>
      <c r="J8">
        <v>55</v>
      </c>
      <c r="L8" s="18" t="str">
        <f ca="1">ADDRESS(ROW($I$4)-1+MATCH(Invoice8[[#This Row],[Date]],Products03[Pdate],-1),COLUMN($I$4))&amp;":"&amp;CELL("address",$J$11)</f>
        <v>$I$4:$J$11</v>
      </c>
    </row>
    <row r="9" spans="2:12" x14ac:dyDescent="0.25">
      <c r="H9" s="1">
        <v>42743</v>
      </c>
      <c r="I9" t="s">
        <v>6</v>
      </c>
      <c r="J9">
        <v>35</v>
      </c>
    </row>
    <row r="10" spans="2:12" x14ac:dyDescent="0.25">
      <c r="H10" s="1">
        <v>42739</v>
      </c>
      <c r="I10" t="s">
        <v>6</v>
      </c>
      <c r="J10">
        <v>30</v>
      </c>
    </row>
    <row r="11" spans="2:12" x14ac:dyDescent="0.25">
      <c r="B11" s="9" t="s">
        <v>27</v>
      </c>
      <c r="H11" s="1">
        <v>42736</v>
      </c>
      <c r="I11" t="s">
        <v>3</v>
      </c>
      <c r="J11">
        <v>50</v>
      </c>
    </row>
    <row r="12" spans="2:12" x14ac:dyDescent="0.25">
      <c r="B12" s="3" t="s">
        <v>61</v>
      </c>
    </row>
    <row r="13" spans="2:12" x14ac:dyDescent="0.25">
      <c r="B13" s="3" t="s">
        <v>60</v>
      </c>
    </row>
    <row r="14" spans="2:12" x14ac:dyDescent="0.25">
      <c r="B14" s="3" t="s">
        <v>59</v>
      </c>
    </row>
    <row r="15" spans="2:12" x14ac:dyDescent="0.25">
      <c r="B15" s="17" t="s">
        <v>58</v>
      </c>
    </row>
    <row r="17" spans="2:2" x14ac:dyDescent="0.25">
      <c r="B17" s="16" t="s">
        <v>57</v>
      </c>
    </row>
    <row r="18" spans="2:2" x14ac:dyDescent="0.25">
      <c r="B18" s="16" t="s">
        <v>56</v>
      </c>
    </row>
    <row r="19" spans="2:2" x14ac:dyDescent="0.25">
      <c r="B19" s="16"/>
    </row>
  </sheetData>
  <pageMargins left="0.7" right="0.7" top="0.75" bottom="0.75" header="0.3" footer="0.3"/>
  <tableParts count="2">
    <tablePart r:id="rId1"/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H26"/>
  <sheetViews>
    <sheetView showGridLines="0" zoomScaleNormal="100" workbookViewId="0">
      <selection activeCell="F4" sqref="F4"/>
    </sheetView>
  </sheetViews>
  <sheetFormatPr defaultRowHeight="15" x14ac:dyDescent="0.25"/>
  <cols>
    <col min="1" max="1" width="2.85546875" customWidth="1"/>
    <col min="2" max="2" width="7.42578125" customWidth="1"/>
    <col min="3" max="3" width="4.85546875" customWidth="1"/>
    <col min="4" max="4" width="5.85546875" customWidth="1"/>
    <col min="5" max="5" width="7.85546875" bestFit="1" customWidth="1"/>
  </cols>
  <sheetData>
    <row r="1" spans="2:8" ht="18.75" x14ac:dyDescent="0.3">
      <c r="B1" s="8" t="s">
        <v>8</v>
      </c>
    </row>
    <row r="3" spans="2:8" ht="29.25" customHeight="1" x14ac:dyDescent="0.25">
      <c r="B3" s="10" t="s">
        <v>4</v>
      </c>
      <c r="C3" s="10" t="s">
        <v>1</v>
      </c>
      <c r="D3" s="10" t="s">
        <v>5</v>
      </c>
      <c r="E3" s="10" t="s">
        <v>31</v>
      </c>
      <c r="F3" s="13" t="s">
        <v>32</v>
      </c>
      <c r="H3" s="3" t="s">
        <v>32</v>
      </c>
    </row>
    <row r="4" spans="2:8" x14ac:dyDescent="0.25">
      <c r="B4" s="12">
        <v>42740</v>
      </c>
      <c r="C4" t="s">
        <v>3</v>
      </c>
      <c r="D4">
        <v>15</v>
      </c>
      <c r="E4">
        <f t="array" ref="E4">INDEX(Products[Price],SMALL(IF(Products[Item]=Invoice13[[#This Row],[Item]],IF(Products[Pdate]&lt;=Invoice13[[#This Row],[Date]],ROW(Products[Pdate])-ROW(Products[[#Headers],[Pdate]]))),COUNTIFS(Products[Item],Invoice13[[#This Row],[Item]],Products[Pdate],"&lt;="&amp;Invoice13[[#This Row],[Date]])))</f>
        <v>50</v>
      </c>
      <c r="F4">
        <f>LOOKUP(1,1/FREQUENCY(0,1/(1+(Products[Item]=Invoice13[[#This Row],[Item]])*(Products[Pdate]&lt;=Invoice13[[#This Row],[Date]])*Products[Pdate])),Products[Price])</f>
        <v>50</v>
      </c>
      <c r="H4" t="s">
        <v>41</v>
      </c>
    </row>
    <row r="5" spans="2:8" x14ac:dyDescent="0.25">
      <c r="B5" s="12">
        <v>42745</v>
      </c>
      <c r="C5" t="s">
        <v>6</v>
      </c>
      <c r="D5">
        <v>20</v>
      </c>
      <c r="E5">
        <f t="array" ref="E5">INDEX(Products[Price],SMALL(IF(Products[Item]=Invoice13[[#This Row],[Item]],IF(Products[Pdate]&lt;=Invoice13[[#This Row],[Date]],ROW(Products[Pdate])-ROW(Products[[#Headers],[Pdate]]))),COUNTIFS(Products[Item],Invoice13[[#This Row],[Item]],Products[Pdate],"&lt;="&amp;Invoice13[[#This Row],[Date]])))</f>
        <v>35</v>
      </c>
      <c r="F5" s="2">
        <f>LOOKUP(1,1/FREQUENCY(0,1/(1+(Products[Item]=Invoice13[[#This Row],[Item]])*(Products[Pdate]&lt;=Invoice13[[#This Row],[Date]])*Products[Pdate])),Products[Price])</f>
        <v>35</v>
      </c>
      <c r="H5" t="s">
        <v>48</v>
      </c>
    </row>
    <row r="6" spans="2:8" x14ac:dyDescent="0.25">
      <c r="B6" s="12">
        <v>42809</v>
      </c>
      <c r="C6" t="s">
        <v>6</v>
      </c>
      <c r="D6">
        <v>10</v>
      </c>
      <c r="E6">
        <f t="array" ref="E6">INDEX(Products[Price],SMALL(IF(Products[Item]=Invoice13[[#This Row],[Item]],IF(Products[Pdate]&lt;=Invoice13[[#This Row],[Date]],ROW(Products[Pdate])-ROW(Products[[#Headers],[Pdate]]))),COUNTIFS(Products[Item],Invoice13[[#This Row],[Item]],Products[Pdate],"&lt;="&amp;Invoice13[[#This Row],[Date]])))</f>
        <v>40</v>
      </c>
      <c r="F6" s="2">
        <f>LOOKUP(1,1/FREQUENCY(0,1/(1+(Products[Item]=Invoice13[[#This Row],[Item]])*(Products[Pdate]&lt;=Invoice13[[#This Row],[Date]])*Products[Pdate])),Products[Price])</f>
        <v>40</v>
      </c>
    </row>
    <row r="7" spans="2:8" x14ac:dyDescent="0.25">
      <c r="B7" s="12">
        <v>42826</v>
      </c>
      <c r="C7" t="s">
        <v>3</v>
      </c>
      <c r="D7">
        <v>10</v>
      </c>
      <c r="E7">
        <f t="array" ref="E7">INDEX(Products[Price],SMALL(IF(Products[Item]=Invoice13[[#This Row],[Item]],IF(Products[Pdate]&lt;=Invoice13[[#This Row],[Date]],ROW(Products[Pdate])-ROW(Products[[#Headers],[Pdate]]))),COUNTIFS(Products[Item],Invoice13[[#This Row],[Item]],Products[Pdate],"&lt;="&amp;Invoice13[[#This Row],[Date]])))</f>
        <v>65</v>
      </c>
      <c r="F7">
        <f>LOOKUP(1,1/FREQUENCY(0,1/(1+(Products[Item]=Invoice13[[#This Row],[Item]])*(Products[Pdate]&lt;=Invoice13[[#This Row],[Date]])*Products[Pdate])),Products[Price])</f>
        <v>65</v>
      </c>
    </row>
    <row r="8" spans="2:8" x14ac:dyDescent="0.25">
      <c r="B8" s="12">
        <v>42840</v>
      </c>
      <c r="C8" t="s">
        <v>3</v>
      </c>
      <c r="D8">
        <v>5</v>
      </c>
      <c r="E8">
        <f t="array" ref="E8">INDEX(Products[Price],SMALL(IF(Products[Item]=Invoice13[[#This Row],[Item]],IF(Products[Pdate]&lt;=Invoice13[[#This Row],[Date]],ROW(Products[Pdate])-ROW(Products[[#Headers],[Pdate]]))),COUNTIFS(Products[Item],Invoice13[[#This Row],[Item]],Products[Pdate],"&lt;="&amp;Invoice13[[#This Row],[Date]])))</f>
        <v>70</v>
      </c>
      <c r="F8" s="2">
        <f>LOOKUP(1,1/FREQUENCY(0,1/(1+(Products[Item]=Invoice13[[#This Row],[Item]])*(Products[Pdate]&lt;=Invoice13[[#This Row],[Date]])*Products[Pdate])),Products[Price])</f>
        <v>70</v>
      </c>
    </row>
    <row r="24" spans="2:2" x14ac:dyDescent="0.25">
      <c r="B24" s="9" t="s">
        <v>27</v>
      </c>
    </row>
    <row r="25" spans="2:2" x14ac:dyDescent="0.25">
      <c r="B25" s="3" t="s">
        <v>28</v>
      </c>
    </row>
    <row r="26" spans="2:2" x14ac:dyDescent="0.25">
      <c r="B26" s="3" t="s">
        <v>26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1:H26"/>
  <sheetViews>
    <sheetView showGridLines="0" zoomScaleNormal="100" workbookViewId="0">
      <selection activeCell="F4" sqref="F4"/>
    </sheetView>
  </sheetViews>
  <sheetFormatPr defaultRowHeight="15" x14ac:dyDescent="0.25"/>
  <cols>
    <col min="1" max="1" width="2.7109375" customWidth="1"/>
    <col min="2" max="2" width="7.42578125" customWidth="1"/>
    <col min="3" max="3" width="4.85546875" customWidth="1"/>
    <col min="4" max="4" width="5.85546875" customWidth="1"/>
    <col min="5" max="5" width="7.85546875" customWidth="1"/>
  </cols>
  <sheetData>
    <row r="1" spans="2:8" ht="18.75" x14ac:dyDescent="0.3">
      <c r="B1" s="8" t="s">
        <v>8</v>
      </c>
    </row>
    <row r="3" spans="2:8" ht="29.25" customHeight="1" x14ac:dyDescent="0.25">
      <c r="B3" s="10" t="s">
        <v>4</v>
      </c>
      <c r="C3" s="10" t="s">
        <v>1</v>
      </c>
      <c r="D3" s="10" t="s">
        <v>5</v>
      </c>
      <c r="E3" s="10" t="s">
        <v>31</v>
      </c>
      <c r="F3" s="13" t="s">
        <v>33</v>
      </c>
      <c r="H3" s="3" t="s">
        <v>33</v>
      </c>
    </row>
    <row r="4" spans="2:8" x14ac:dyDescent="0.25">
      <c r="B4" s="12">
        <v>42740</v>
      </c>
      <c r="C4" t="s">
        <v>3</v>
      </c>
      <c r="D4">
        <v>15</v>
      </c>
      <c r="E4">
        <f t="array" ref="E4">INDEX(Products[Price],SMALL(IF(Products[Item]=Invoice1315[[#This Row],[Item]],IF(Products[Pdate]&lt;=Invoice1315[[#This Row],[Date]],ROW(Products[Pdate])-ROW(Products[[#Headers],[Pdate]]))),COUNTIFS(Products[Item],Invoice1315[[#This Row],[Item]],Products[Pdate],"&lt;="&amp;Invoice1315[[#This Row],[Date]])))</f>
        <v>50</v>
      </c>
      <c r="F4">
        <f t="array" ref="F4">ROUND(MOD(MAX( IF( (Products[Item]=Invoice1315[[#This Row],[Item]])* (Products[Pdate]&lt;=Invoice1315[[#This Row],[Date]]), Products[Pdate] + Products[Price]/1000000)), 1)* 1000000,5)</f>
        <v>50</v>
      </c>
      <c r="H4" t="s">
        <v>41</v>
      </c>
    </row>
    <row r="5" spans="2:8" x14ac:dyDescent="0.25">
      <c r="B5" s="12">
        <v>42745</v>
      </c>
      <c r="C5" t="s">
        <v>6</v>
      </c>
      <c r="D5">
        <v>20</v>
      </c>
      <c r="E5">
        <f t="array" ref="E5">INDEX(Products[Price],SMALL(IF(Products[Item]=Invoice1315[[#This Row],[Item]],IF(Products[Pdate]&lt;=Invoice1315[[#This Row],[Date]],ROW(Products[Pdate])-ROW(Products[[#Headers],[Pdate]]))),COUNTIFS(Products[Item],Invoice1315[[#This Row],[Item]],Products[Pdate],"&lt;="&amp;Invoice1315[[#This Row],[Date]])))</f>
        <v>35</v>
      </c>
      <c r="F5" s="2">
        <f t="array" ref="F5">ROUND(MOD(MAX( IF( (Products[Item]=Invoice1315[[#This Row],[Item]])* (Products[Pdate]&lt;=Invoice1315[[#This Row],[Date]]), Products[Pdate] + Products[Price]/1000000)), 1)* 1000000,5)</f>
        <v>35</v>
      </c>
      <c r="H5" t="s">
        <v>48</v>
      </c>
    </row>
    <row r="6" spans="2:8" x14ac:dyDescent="0.25">
      <c r="B6" s="12">
        <v>42809</v>
      </c>
      <c r="C6" t="s">
        <v>6</v>
      </c>
      <c r="D6">
        <v>10</v>
      </c>
      <c r="E6">
        <f t="array" ref="E6">INDEX(Products[Price],SMALL(IF(Products[Item]=Invoice1315[[#This Row],[Item]],IF(Products[Pdate]&lt;=Invoice1315[[#This Row],[Date]],ROW(Products[Pdate])-ROW(Products[[#Headers],[Pdate]]))),COUNTIFS(Products[Item],Invoice1315[[#This Row],[Item]],Products[Pdate],"&lt;="&amp;Invoice1315[[#This Row],[Date]])))</f>
        <v>40</v>
      </c>
      <c r="F6" s="2">
        <f t="array" ref="F6">ROUND(MOD(MAX( IF( (Products[Item]=Invoice1315[[#This Row],[Item]])* (Products[Pdate]&lt;=Invoice1315[[#This Row],[Date]]), Products[Pdate] + Products[Price]/1000000)), 1)* 1000000,5)</f>
        <v>40</v>
      </c>
    </row>
    <row r="7" spans="2:8" x14ac:dyDescent="0.25">
      <c r="B7" s="12">
        <v>42826</v>
      </c>
      <c r="C7" t="s">
        <v>3</v>
      </c>
      <c r="D7">
        <v>10</v>
      </c>
      <c r="E7">
        <f t="array" ref="E7">INDEX(Products[Price],SMALL(IF(Products[Item]=Invoice1315[[#This Row],[Item]],IF(Products[Pdate]&lt;=Invoice1315[[#This Row],[Date]],ROW(Products[Pdate])-ROW(Products[[#Headers],[Pdate]]))),COUNTIFS(Products[Item],Invoice1315[[#This Row],[Item]],Products[Pdate],"&lt;="&amp;Invoice1315[[#This Row],[Date]])))</f>
        <v>65</v>
      </c>
      <c r="F7">
        <f t="array" ref="F7">ROUND(MOD(MAX( IF( (Products[Item]=Invoice1315[[#This Row],[Item]])* (Products[Pdate]&lt;=Invoice1315[[#This Row],[Date]]), Products[Pdate] + Products[Price]/1000000)), 1)* 1000000,5)</f>
        <v>65</v>
      </c>
      <c r="H7" s="9" t="s">
        <v>27</v>
      </c>
    </row>
    <row r="8" spans="2:8" x14ac:dyDescent="0.25">
      <c r="B8" s="12">
        <v>42840</v>
      </c>
      <c r="C8" t="s">
        <v>3</v>
      </c>
      <c r="D8">
        <v>5</v>
      </c>
      <c r="E8">
        <f t="array" ref="E8">INDEX(Products[Price],SMALL(IF(Products[Item]=Invoice1315[[#This Row],[Item]],IF(Products[Pdate]&lt;=Invoice1315[[#This Row],[Date]],ROW(Products[Pdate])-ROW(Products[[#Headers],[Pdate]]))),COUNTIFS(Products[Item],Invoice1315[[#This Row],[Item]],Products[Pdate],"&lt;="&amp;Invoice1315[[#This Row],[Date]])))</f>
        <v>70</v>
      </c>
      <c r="F8" s="2">
        <f t="array" ref="F8">ROUND(MOD(MAX( IF( (Products[Item]=Invoice1315[[#This Row],[Item]])* (Products[Pdate]&lt;=Invoice1315[[#This Row],[Date]]), Products[Pdate] + Products[Price]/1000000)), 1)* 1000000,5)</f>
        <v>70</v>
      </c>
      <c r="H8" s="3" t="s">
        <v>54</v>
      </c>
    </row>
    <row r="9" spans="2:8" x14ac:dyDescent="0.25">
      <c r="H9" s="3" t="s">
        <v>26</v>
      </c>
    </row>
    <row r="24" spans="2:2" x14ac:dyDescent="0.25">
      <c r="B24" s="9" t="s">
        <v>27</v>
      </c>
    </row>
    <row r="25" spans="2:2" x14ac:dyDescent="0.25">
      <c r="B25" s="3" t="s">
        <v>28</v>
      </c>
    </row>
    <row r="26" spans="2:2" x14ac:dyDescent="0.25">
      <c r="B26" s="3" t="s">
        <v>26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B1:H26"/>
  <sheetViews>
    <sheetView showGridLines="0" zoomScale="90" zoomScaleNormal="90" workbookViewId="0">
      <selection activeCell="F4" sqref="F4"/>
    </sheetView>
  </sheetViews>
  <sheetFormatPr defaultRowHeight="15" x14ac:dyDescent="0.25"/>
  <cols>
    <col min="1" max="1" width="3" customWidth="1"/>
    <col min="2" max="2" width="7.42578125" customWidth="1"/>
    <col min="3" max="3" width="4.85546875" customWidth="1"/>
    <col min="4" max="4" width="4.5703125" customWidth="1"/>
    <col min="5" max="5" width="5.85546875" customWidth="1"/>
    <col min="6" max="6" width="12.5703125" customWidth="1"/>
  </cols>
  <sheetData>
    <row r="1" spans="2:8" ht="18.75" x14ac:dyDescent="0.3">
      <c r="B1" s="8" t="s">
        <v>8</v>
      </c>
    </row>
    <row r="3" spans="2:8" ht="29.25" customHeight="1" x14ac:dyDescent="0.25">
      <c r="B3" s="10" t="s">
        <v>4</v>
      </c>
      <c r="C3" s="10" t="s">
        <v>1</v>
      </c>
      <c r="D3" s="10" t="s">
        <v>5</v>
      </c>
      <c r="E3" s="10" t="s">
        <v>31</v>
      </c>
      <c r="F3" s="15" t="s">
        <v>50</v>
      </c>
      <c r="H3" s="3" t="s">
        <v>49</v>
      </c>
    </row>
    <row r="4" spans="2:8" x14ac:dyDescent="0.25">
      <c r="B4" s="12">
        <v>42740</v>
      </c>
      <c r="C4" t="s">
        <v>3</v>
      </c>
      <c r="D4">
        <v>15</v>
      </c>
      <c r="E4">
        <f t="array" ref="E4">INDEX(Products[Price],SMALL(IF(Products[Item]=Invoice7[[#This Row],[Item]],IF(Products[Pdate]&lt;=Invoice7[[#This Row],[Date]],ROW(Products[Pdate])-ROW(Products[[#Headers],[Pdate]]))),COUNTIFS(Products[Item],Invoice7[[#This Row],[Item]],Products[Pdate],"&lt;="&amp;Invoice7[[#This Row],[Date]])))</f>
        <v>50</v>
      </c>
      <c r="F4">
        <f t="array" ref="F4">INDEX(Products[Price],MATCH(1,1/((Invoice7[[#This Row],[Item]]=Products[Item])*(Products[Pdate]&lt;=Invoice7[[#This Row],[Date]])*Products[Pdate])))</f>
        <v>50</v>
      </c>
      <c r="H4" t="s">
        <v>41</v>
      </c>
    </row>
    <row r="5" spans="2:8" x14ac:dyDescent="0.25">
      <c r="B5" s="12">
        <v>42745</v>
      </c>
      <c r="C5" t="s">
        <v>6</v>
      </c>
      <c r="D5">
        <v>20</v>
      </c>
      <c r="E5" s="2">
        <f t="array" ref="E5">INDEX(Products[Price],SMALL(IF(Products[Item]=Invoice7[[#This Row],[Item]],IF(Products[Pdate]&lt;=Invoice7[[#This Row],[Date]],ROW(Products[Pdate])-ROW(Products[[#Headers],[Pdate]]))),COUNTIFS(Products[Item],Invoice7[[#This Row],[Item]],Products[Pdate],"&lt;="&amp;Invoice7[[#This Row],[Date]])))</f>
        <v>35</v>
      </c>
      <c r="F5" s="2">
        <f t="array" ref="F5">INDEX(Products[Price],MATCH(1,1/((Invoice7[[#This Row],[Item]]=Products[Item])*(Products[Pdate]&lt;=Invoice7[[#This Row],[Date]])*Products[Pdate])))</f>
        <v>35</v>
      </c>
      <c r="H5" t="s">
        <v>48</v>
      </c>
    </row>
    <row r="6" spans="2:8" x14ac:dyDescent="0.25">
      <c r="B6" s="12">
        <v>42809</v>
      </c>
      <c r="C6" t="s">
        <v>6</v>
      </c>
      <c r="D6">
        <v>10</v>
      </c>
      <c r="E6" s="2">
        <f t="array" ref="E6">INDEX(Products[Price],SMALL(IF(Products[Item]=Invoice7[[#This Row],[Item]],IF(Products[Pdate]&lt;=Invoice7[[#This Row],[Date]],ROW(Products[Pdate])-ROW(Products[[#Headers],[Pdate]]))),COUNTIFS(Products[Item],Invoice7[[#This Row],[Item]],Products[Pdate],"&lt;="&amp;Invoice7[[#This Row],[Date]])))</f>
        <v>40</v>
      </c>
      <c r="F6" s="2">
        <f t="array" ref="F6">INDEX(Products[Price],MATCH(1,1/((Invoice7[[#This Row],[Item]]=Products[Item])*(Products[Pdate]&lt;=Invoice7[[#This Row],[Date]])*Products[Pdate])))</f>
        <v>40</v>
      </c>
      <c r="H6" t="s">
        <v>51</v>
      </c>
    </row>
    <row r="7" spans="2:8" x14ac:dyDescent="0.25">
      <c r="B7" s="12">
        <v>42826</v>
      </c>
      <c r="C7" t="s">
        <v>3</v>
      </c>
      <c r="D7">
        <v>10</v>
      </c>
      <c r="E7">
        <f t="array" ref="E7">INDEX(Products[Price],SMALL(IF(Products[Item]=Invoice7[[#This Row],[Item]],IF(Products[Pdate]&lt;=Invoice7[[#This Row],[Date]],ROW(Products[Pdate])-ROW(Products[[#Headers],[Pdate]]))),COUNTIFS(Products[Item],Invoice7[[#This Row],[Item]],Products[Pdate],"&lt;="&amp;Invoice7[[#This Row],[Date]])))</f>
        <v>65</v>
      </c>
      <c r="F7">
        <f t="array" ref="F7">INDEX(Products[Price],MATCH(1,1/((Invoice7[[#This Row],[Item]]=Products[Item])*(Products[Pdate]&lt;=Invoice7[[#This Row],[Date]])*Products[Pdate])))</f>
        <v>65</v>
      </c>
      <c r="H7" t="s">
        <v>52</v>
      </c>
    </row>
    <row r="8" spans="2:8" x14ac:dyDescent="0.25">
      <c r="B8" s="12">
        <v>42840</v>
      </c>
      <c r="C8" t="s">
        <v>3</v>
      </c>
      <c r="D8">
        <v>5</v>
      </c>
      <c r="E8" s="2">
        <f t="array" ref="E8">INDEX(Products[Price],SMALL(IF(Products[Item]=Invoice7[[#This Row],[Item]],IF(Products[Pdate]&lt;=Invoice7[[#This Row],[Date]],ROW(Products[Pdate])-ROW(Products[[#Headers],[Pdate]]))),COUNTIFS(Products[Item],Invoice7[[#This Row],[Item]],Products[Pdate],"&lt;="&amp;Invoice7[[#This Row],[Date]])))</f>
        <v>70</v>
      </c>
      <c r="F8" s="2">
        <f t="array" ref="F8">INDEX(Products[Price],MATCH(1,1/((Invoice7[[#This Row],[Item]]=Products[Item])*(Products[Pdate]&lt;=Invoice7[[#This Row],[Date]])*Products[Pdate])))</f>
        <v>70</v>
      </c>
      <c r="H8" t="s">
        <v>53</v>
      </c>
    </row>
    <row r="10" spans="2:8" x14ac:dyDescent="0.25">
      <c r="H10" s="9" t="s">
        <v>27</v>
      </c>
    </row>
    <row r="11" spans="2:8" x14ac:dyDescent="0.25">
      <c r="H11" s="3" t="s">
        <v>54</v>
      </c>
    </row>
    <row r="12" spans="2:8" x14ac:dyDescent="0.25">
      <c r="H12" s="3" t="s">
        <v>26</v>
      </c>
    </row>
    <row r="24" spans="2:2" x14ac:dyDescent="0.25">
      <c r="B24" s="9" t="s">
        <v>27</v>
      </c>
    </row>
    <row r="25" spans="2:2" x14ac:dyDescent="0.25">
      <c r="B25" s="3" t="s">
        <v>28</v>
      </c>
    </row>
    <row r="26" spans="2:2" x14ac:dyDescent="0.25">
      <c r="B26" s="3" t="s">
        <v>26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B1:I26"/>
  <sheetViews>
    <sheetView showGridLines="0" zoomScale="90" zoomScaleNormal="90" workbookViewId="0">
      <selection activeCell="F4" sqref="F4"/>
    </sheetView>
  </sheetViews>
  <sheetFormatPr defaultRowHeight="15" x14ac:dyDescent="0.25"/>
  <cols>
    <col min="1" max="1" width="3" customWidth="1"/>
    <col min="2" max="2" width="7.42578125" customWidth="1"/>
    <col min="3" max="3" width="4.85546875" customWidth="1"/>
    <col min="4" max="4" width="4.5703125" customWidth="1"/>
    <col min="5" max="5" width="5.85546875" customWidth="1"/>
    <col min="6" max="6" width="12.5703125" customWidth="1"/>
    <col min="7" max="7" width="5.85546875" customWidth="1"/>
    <col min="8" max="8" width="3" customWidth="1"/>
  </cols>
  <sheetData>
    <row r="1" spans="2:9" ht="18.75" x14ac:dyDescent="0.3">
      <c r="B1" s="8" t="s">
        <v>8</v>
      </c>
    </row>
    <row r="3" spans="2:9" ht="29.25" customHeight="1" x14ac:dyDescent="0.25">
      <c r="B3" s="10" t="s">
        <v>4</v>
      </c>
      <c r="C3" s="10" t="s">
        <v>1</v>
      </c>
      <c r="D3" s="10" t="s">
        <v>5</v>
      </c>
      <c r="E3" s="10" t="s">
        <v>31</v>
      </c>
      <c r="F3" s="15" t="s">
        <v>50</v>
      </c>
      <c r="H3" s="3" t="s">
        <v>65</v>
      </c>
    </row>
    <row r="4" spans="2:9" x14ac:dyDescent="0.25">
      <c r="B4" s="12">
        <v>42740</v>
      </c>
      <c r="C4" t="s">
        <v>3</v>
      </c>
      <c r="D4">
        <v>15</v>
      </c>
      <c r="E4">
        <f t="array" ref="E4">INDEX(Products[Price],SMALL(IF(Products[Item]=Invoice710[[#This Row],[Item]],IF(Products[Pdate]&lt;=Invoice710[[#This Row],[Date]],ROW(Products[Pdate])-ROW(Products[[#Headers],[Pdate]]))),COUNTIFS(Products[Item],Invoice710[[#This Row],[Item]],Products[Pdate],"&lt;="&amp;Invoice710[[#This Row],[Date]])))</f>
        <v>50</v>
      </c>
      <c r="F4">
        <f>INDEX(Products[Price],MATCH(2,INDEX(1/((Products[Item]=Invoice[[#This Row],[Item]])*(Products[Pdate]&lt;=Invoice[[#This Row],[Date]])),0),1))</f>
        <v>50</v>
      </c>
      <c r="H4" t="s">
        <v>34</v>
      </c>
      <c r="I4" t="s">
        <v>41</v>
      </c>
    </row>
    <row r="5" spans="2:9" x14ac:dyDescent="0.25">
      <c r="B5" s="12">
        <v>42745</v>
      </c>
      <c r="C5" t="s">
        <v>6</v>
      </c>
      <c r="D5">
        <v>20</v>
      </c>
      <c r="E5" s="2">
        <f t="array" ref="E5">INDEX(Products[Price],SMALL(IF(Products[Item]=Invoice710[[#This Row],[Item]],IF(Products[Pdate]&lt;=Invoice710[[#This Row],[Date]],ROW(Products[Pdate])-ROW(Products[[#Headers],[Pdate]]))),COUNTIFS(Products[Item],Invoice710[[#This Row],[Item]],Products[Pdate],"&lt;="&amp;Invoice710[[#This Row],[Date]])))</f>
        <v>35</v>
      </c>
      <c r="F5">
        <f>INDEX(Products[Price],MATCH(2,INDEX(1/((Products[Item]=Invoice[[#This Row],[Item]])*(Products[Pdate]&lt;=Invoice[[#This Row],[Date]])),0),1))</f>
        <v>35</v>
      </c>
      <c r="I5" t="s">
        <v>48</v>
      </c>
    </row>
    <row r="6" spans="2:9" x14ac:dyDescent="0.25">
      <c r="B6" s="12">
        <v>42809</v>
      </c>
      <c r="C6" t="s">
        <v>6</v>
      </c>
      <c r="D6">
        <v>10</v>
      </c>
      <c r="E6" s="2">
        <f t="array" ref="E6">INDEX(Products[Price],SMALL(IF(Products[Item]=Invoice710[[#This Row],[Item]],IF(Products[Pdate]&lt;=Invoice710[[#This Row],[Date]],ROW(Products[Pdate])-ROW(Products[[#Headers],[Pdate]]))),COUNTIFS(Products[Item],Invoice710[[#This Row],[Item]],Products[Pdate],"&lt;="&amp;Invoice710[[#This Row],[Date]])))</f>
        <v>40</v>
      </c>
      <c r="F6">
        <f>INDEX(Products[Price],MATCH(2,INDEX(1/((Products[Item]=Invoice[[#This Row],[Item]])*(Products[Pdate]&lt;=Invoice[[#This Row],[Date]])),0),1))</f>
        <v>40</v>
      </c>
      <c r="H6" t="s">
        <v>34</v>
      </c>
      <c r="I6" t="s">
        <v>63</v>
      </c>
    </row>
    <row r="7" spans="2:9" x14ac:dyDescent="0.25">
      <c r="B7" s="12">
        <v>42826</v>
      </c>
      <c r="C7" t="s">
        <v>3</v>
      </c>
      <c r="D7">
        <v>10</v>
      </c>
      <c r="E7">
        <f t="array" ref="E7">INDEX(Products[Price],SMALL(IF(Products[Item]=Invoice710[[#This Row],[Item]],IF(Products[Pdate]&lt;=Invoice710[[#This Row],[Date]],ROW(Products[Pdate])-ROW(Products[[#Headers],[Pdate]]))),COUNTIFS(Products[Item],Invoice710[[#This Row],[Item]],Products[Pdate],"&lt;="&amp;Invoice710[[#This Row],[Date]])))</f>
        <v>65</v>
      </c>
      <c r="F7">
        <f>INDEX(Products[Price],MATCH(2,INDEX(1/((Products[Item]=Invoice[[#This Row],[Item]])*(Products[Pdate]&lt;=Invoice[[#This Row],[Date]])),0),1))</f>
        <v>65</v>
      </c>
      <c r="I7" t="s">
        <v>53</v>
      </c>
    </row>
    <row r="8" spans="2:9" x14ac:dyDescent="0.25">
      <c r="B8" s="12">
        <v>42840</v>
      </c>
      <c r="C8" t="s">
        <v>3</v>
      </c>
      <c r="D8">
        <v>5</v>
      </c>
      <c r="E8" s="2">
        <f t="array" ref="E8">INDEX(Products[Price],SMALL(IF(Products[Item]=Invoice710[[#This Row],[Item]],IF(Products[Pdate]&lt;=Invoice710[[#This Row],[Date]],ROW(Products[Pdate])-ROW(Products[[#Headers],[Pdate]]))),COUNTIFS(Products[Item],Invoice710[[#This Row],[Item]],Products[Pdate],"&lt;="&amp;Invoice710[[#This Row],[Date]])))</f>
        <v>70</v>
      </c>
      <c r="F8">
        <f>INDEX(Products[Price],MATCH(2,INDEX(1/((Products[Item]=Invoice[[#This Row],[Item]])*(Products[Pdate]&lt;=Invoice[[#This Row],[Date]])),0),1))</f>
        <v>70</v>
      </c>
      <c r="H8" t="s">
        <v>34</v>
      </c>
      <c r="I8" t="s">
        <v>64</v>
      </c>
    </row>
    <row r="24" spans="2:2" x14ac:dyDescent="0.25">
      <c r="B24" s="9" t="s">
        <v>27</v>
      </c>
    </row>
    <row r="25" spans="2:2" x14ac:dyDescent="0.25">
      <c r="B25" s="3" t="s">
        <v>28</v>
      </c>
    </row>
    <row r="26" spans="2:2" x14ac:dyDescent="0.25">
      <c r="B26" s="3" t="s">
        <v>26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I26"/>
  <sheetViews>
    <sheetView showGridLines="0" zoomScale="90" zoomScaleNormal="90" workbookViewId="0">
      <selection activeCell="F4" sqref="F4"/>
    </sheetView>
  </sheetViews>
  <sheetFormatPr defaultRowHeight="15" x14ac:dyDescent="0.25"/>
  <cols>
    <col min="1" max="1" width="3" customWidth="1"/>
    <col min="2" max="2" width="7.42578125" customWidth="1"/>
    <col min="3" max="3" width="4.85546875" customWidth="1"/>
    <col min="4" max="4" width="4.5703125" customWidth="1"/>
    <col min="5" max="5" width="5.85546875" customWidth="1"/>
    <col min="6" max="6" width="12.5703125" customWidth="1"/>
    <col min="7" max="7" width="5.85546875" customWidth="1"/>
    <col min="8" max="8" width="3" customWidth="1"/>
  </cols>
  <sheetData>
    <row r="1" spans="2:9" ht="18.75" x14ac:dyDescent="0.3">
      <c r="B1" s="8" t="s">
        <v>8</v>
      </c>
    </row>
    <row r="3" spans="2:9" ht="29.25" customHeight="1" x14ac:dyDescent="0.25">
      <c r="B3" s="10" t="s">
        <v>4</v>
      </c>
      <c r="C3" s="10" t="s">
        <v>1</v>
      </c>
      <c r="D3" s="10" t="s">
        <v>5</v>
      </c>
      <c r="E3" s="10" t="s">
        <v>31</v>
      </c>
      <c r="F3" s="15" t="s">
        <v>66</v>
      </c>
      <c r="H3" s="3" t="s">
        <v>66</v>
      </c>
    </row>
    <row r="4" spans="2:9" x14ac:dyDescent="0.25">
      <c r="B4" s="12">
        <v>42740</v>
      </c>
      <c r="C4" t="s">
        <v>3</v>
      </c>
      <c r="D4">
        <v>15</v>
      </c>
      <c r="E4">
        <f t="array" ref="E4">INDEX(Products[Price],SMALL(IF(Products[Item]=Invoice71011[[#This Row],[Item]],IF(Products[Pdate]&lt;=Invoice71011[[#This Row],[Date]],ROW(Products[Pdate])-ROW(Products[[#Headers],[Pdate]]))),COUNTIFS(Products[Item],Invoice71011[[#This Row],[Item]],Products[Pdate],"&lt;="&amp;Invoice71011[[#This Row],[Date]])))</f>
        <v>50</v>
      </c>
      <c r="F4">
        <f>INDEX(Products[Price],SUMPRODUCT(MAX((Products[Pdate]&lt;=B4)*(Products[Item]=C4)*(ROW(Products[Price])-ROW(Products[[#Headers],[Price]])))))</f>
        <v>50</v>
      </c>
      <c r="H4" t="s">
        <v>34</v>
      </c>
      <c r="I4" t="s">
        <v>41</v>
      </c>
    </row>
    <row r="5" spans="2:9" x14ac:dyDescent="0.25">
      <c r="B5" s="12">
        <v>42745</v>
      </c>
      <c r="C5" t="s">
        <v>6</v>
      </c>
      <c r="D5">
        <v>20</v>
      </c>
      <c r="E5" s="2">
        <f t="array" ref="E5">INDEX(Products[Price],SMALL(IF(Products[Item]=Invoice71011[[#This Row],[Item]],IF(Products[Pdate]&lt;=Invoice71011[[#This Row],[Date]],ROW(Products[Pdate])-ROW(Products[[#Headers],[Pdate]]))),COUNTIFS(Products[Item],Invoice71011[[#This Row],[Item]],Products[Pdate],"&lt;="&amp;Invoice71011[[#This Row],[Date]])))</f>
        <v>35</v>
      </c>
      <c r="F5">
        <f>INDEX(Products[Price],SUMPRODUCT(MAX((Products[Pdate]&lt;=B5)*(Products[Item]=C5)*(ROW(Products[Price])-ROW(Products[[#Headers],[Price]])))))</f>
        <v>35</v>
      </c>
      <c r="I5" t="s">
        <v>48</v>
      </c>
    </row>
    <row r="6" spans="2:9" x14ac:dyDescent="0.25">
      <c r="B6" s="12">
        <v>42809</v>
      </c>
      <c r="C6" t="s">
        <v>6</v>
      </c>
      <c r="D6">
        <v>10</v>
      </c>
      <c r="E6" s="2">
        <f t="array" ref="E6">INDEX(Products[Price],SMALL(IF(Products[Item]=Invoice71011[[#This Row],[Item]],IF(Products[Pdate]&lt;=Invoice71011[[#This Row],[Date]],ROW(Products[Pdate])-ROW(Products[[#Headers],[Pdate]]))),COUNTIFS(Products[Item],Invoice71011[[#This Row],[Item]],Products[Pdate],"&lt;="&amp;Invoice71011[[#This Row],[Date]])))</f>
        <v>40</v>
      </c>
      <c r="F6">
        <f>INDEX(Products[Price],SUMPRODUCT(MAX((Products[Pdate]&lt;=B6)*(Products[Item]=C6)*(ROW(Products[Price])-ROW(Products[[#Headers],[Price]])))))</f>
        <v>40</v>
      </c>
      <c r="H6" t="s">
        <v>34</v>
      </c>
      <c r="I6" t="s">
        <v>63</v>
      </c>
    </row>
    <row r="7" spans="2:9" x14ac:dyDescent="0.25">
      <c r="B7" s="12">
        <v>42826</v>
      </c>
      <c r="C7" t="s">
        <v>3</v>
      </c>
      <c r="D7">
        <v>10</v>
      </c>
      <c r="E7">
        <f t="array" ref="E7">INDEX(Products[Price],SMALL(IF(Products[Item]=Invoice71011[[#This Row],[Item]],IF(Products[Pdate]&lt;=Invoice71011[[#This Row],[Date]],ROW(Products[Pdate])-ROW(Products[[#Headers],[Pdate]]))),COUNTIFS(Products[Item],Invoice71011[[#This Row],[Item]],Products[Pdate],"&lt;="&amp;Invoice71011[[#This Row],[Date]])))</f>
        <v>65</v>
      </c>
      <c r="F7">
        <f>INDEX(Products[Price],SUMPRODUCT(MAX((Products[Pdate]&lt;=B7)*(Products[Item]=C7)*(ROW(Products[Price])-ROW(Products[[#Headers],[Price]])))))</f>
        <v>65</v>
      </c>
      <c r="I7" t="s">
        <v>53</v>
      </c>
    </row>
    <row r="8" spans="2:9" x14ac:dyDescent="0.25">
      <c r="B8" s="12">
        <v>42840</v>
      </c>
      <c r="C8" t="s">
        <v>3</v>
      </c>
      <c r="D8">
        <v>5</v>
      </c>
      <c r="E8" s="2">
        <f t="array" ref="E8">INDEX(Products[Price],SMALL(IF(Products[Item]=Invoice71011[[#This Row],[Item]],IF(Products[Pdate]&lt;=Invoice71011[[#This Row],[Date]],ROW(Products[Pdate])-ROW(Products[[#Headers],[Pdate]]))),COUNTIFS(Products[Item],Invoice71011[[#This Row],[Item]],Products[Pdate],"&lt;="&amp;Invoice71011[[#This Row],[Date]])))</f>
        <v>70</v>
      </c>
      <c r="F8">
        <f>INDEX(Products[Price],SUMPRODUCT(MAX((Products[Pdate]&lt;=B8)*(Products[Item]=C8)*(ROW(Products[Price])-ROW(Products[[#Headers],[Price]])))))</f>
        <v>70</v>
      </c>
      <c r="H8" t="s">
        <v>34</v>
      </c>
      <c r="I8" t="s">
        <v>64</v>
      </c>
    </row>
    <row r="24" spans="2:2" x14ac:dyDescent="0.25">
      <c r="B24" s="9" t="s">
        <v>27</v>
      </c>
    </row>
    <row r="25" spans="2:2" x14ac:dyDescent="0.25">
      <c r="B25" s="3" t="s">
        <v>28</v>
      </c>
    </row>
    <row r="26" spans="2:2" x14ac:dyDescent="0.25">
      <c r="B26" s="3" t="s">
        <v>26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1FB3C-D452-4B4F-8412-2BED6ECC1218}">
  <sheetPr codeName="Sheet16"/>
  <dimension ref="B2:C9"/>
  <sheetViews>
    <sheetView showGridLines="0" workbookViewId="0">
      <selection activeCell="A3" sqref="A3"/>
    </sheetView>
  </sheetViews>
  <sheetFormatPr defaultColWidth="8.85546875" defaultRowHeight="15" x14ac:dyDescent="0.25"/>
  <cols>
    <col min="1" max="1" width="3" style="21" customWidth="1"/>
    <col min="2" max="2" width="32.85546875" style="23" customWidth="1"/>
    <col min="3" max="3" width="64" style="21" customWidth="1"/>
    <col min="4" max="16384" width="8.85546875" style="21"/>
  </cols>
  <sheetData>
    <row r="2" spans="2:3" ht="18.75" x14ac:dyDescent="0.3">
      <c r="B2" s="20" t="s">
        <v>17</v>
      </c>
    </row>
    <row r="3" spans="2:3" x14ac:dyDescent="0.25">
      <c r="B3" s="7" t="s">
        <v>16</v>
      </c>
      <c r="C3" s="21" t="s">
        <v>15</v>
      </c>
    </row>
    <row r="4" spans="2:3" x14ac:dyDescent="0.25">
      <c r="B4" s="7" t="s">
        <v>14</v>
      </c>
      <c r="C4" s="21" t="s">
        <v>68</v>
      </c>
    </row>
    <row r="5" spans="2:3" x14ac:dyDescent="0.25">
      <c r="B5" s="7" t="s">
        <v>13</v>
      </c>
      <c r="C5" s="21" t="s">
        <v>12</v>
      </c>
    </row>
    <row r="6" spans="2:3" x14ac:dyDescent="0.25">
      <c r="B6" s="7" t="s">
        <v>10</v>
      </c>
      <c r="C6" s="21" t="s">
        <v>67</v>
      </c>
    </row>
    <row r="7" spans="2:3" x14ac:dyDescent="0.25">
      <c r="B7" s="22"/>
    </row>
    <row r="8" spans="2:3" ht="18.75" x14ac:dyDescent="0.3">
      <c r="B8" s="20" t="s">
        <v>69</v>
      </c>
    </row>
    <row r="9" spans="2:3" x14ac:dyDescent="0.25">
      <c r="B9" s="5" t="s">
        <v>18</v>
      </c>
      <c r="C9" s="21" t="s">
        <v>70</v>
      </c>
    </row>
  </sheetData>
  <hyperlinks>
    <hyperlink ref="B3" r:id="rId1" xr:uid="{C90AEF2D-28FC-42F1-A6E0-46B8D2D74560}"/>
    <hyperlink ref="B5" r:id="rId2" xr:uid="{5E61EE9C-092E-461B-9254-94BCFAEE2F36}"/>
    <hyperlink ref="B4" r:id="rId3" xr:uid="{61B242A0-FC6A-4E66-B7E6-577DA0F85D88}"/>
    <hyperlink ref="B6" r:id="rId4" xr:uid="{F3CF24B1-D6D9-4A37-AA20-7FD97E4450C9}"/>
    <hyperlink ref="B9" r:id="rId5" tooltip="Contextures Recommends" xr:uid="{D0E2B0FD-2D83-45C4-96B0-23DC8B8C5F8E}"/>
  </hyperlinks>
  <pageMargins left="0.75" right="0.75" top="1" bottom="1" header="0.5" footer="0.5"/>
  <pageSetup orientation="portrait" r:id="rId6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Instructions</vt:lpstr>
      <vt:lpstr>ProductSales</vt:lpstr>
      <vt:lpstr>VLOOKUP</vt:lpstr>
      <vt:lpstr>INDEXMATCH</vt:lpstr>
      <vt:lpstr>VLOOKUP2</vt:lpstr>
      <vt:lpstr>LOOKUP</vt:lpstr>
      <vt:lpstr>ROUND</vt:lpstr>
      <vt:lpstr>IndexMatch2</vt:lpstr>
      <vt:lpstr>IndexMatch3</vt:lpstr>
      <vt:lpstr>IndexSumproduct</vt:lpstr>
      <vt:lpstr>MyLinks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Debra Dalgleish</cp:lastModifiedBy>
  <dcterms:created xsi:type="dcterms:W3CDTF">2017-04-21T14:39:42Z</dcterms:created>
  <dcterms:modified xsi:type="dcterms:W3CDTF">2021-12-17T20:12:40Z</dcterms:modified>
</cp:coreProperties>
</file>