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sdal\Documents\ContexturesSampleFiles\functionsamples\"/>
    </mc:Choice>
  </mc:AlternateContent>
  <xr:revisionPtr revIDLastSave="0" documentId="13_ncr:1_{13F503C7-069A-4FA5-BED8-52E19E49A1ED}" xr6:coauthVersionLast="47" xr6:coauthVersionMax="47" xr10:uidLastSave="{00000000-0000-0000-0000-000000000000}"/>
  <bookViews>
    <workbookView xWindow="390" yWindow="390" windowWidth="19890" windowHeight="11625" xr2:uid="{00000000-000D-0000-FFFF-FFFF00000000}"/>
  </bookViews>
  <sheets>
    <sheet name="Instructions" sheetId="5" r:id="rId1"/>
    <sheet name="Challenge" sheetId="1" r:id="rId2"/>
    <sheet name="Clues" sheetId="3" r:id="rId3"/>
    <sheet name="SolutionsA" sheetId="2" r:id="rId4"/>
    <sheet name="SolutionsB" sheetId="7" r:id="rId5"/>
    <sheet name="SolutionsC" sheetId="6" r:id="rId6"/>
    <sheet name="MyLinks" sheetId="10" r:id="rId7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6" l="1" a="1"/>
  <c r="E3" i="6" s="1"/>
  <c r="E4" i="6" a="1"/>
  <c r="E4" i="6" s="1"/>
  <c r="E5" i="6" a="1"/>
  <c r="E5" i="6" s="1"/>
  <c r="E2" i="6" a="1"/>
  <c r="E2" i="6" s="1"/>
  <c r="E2" i="2" a="1"/>
  <c r="E2" i="2" s="1"/>
  <c r="J3" i="2"/>
  <c r="J4" i="2"/>
  <c r="J2" i="2"/>
  <c r="I2" i="2"/>
  <c r="I3" i="2"/>
  <c r="I4" i="2"/>
  <c r="E3" i="2" a="1"/>
  <c r="E3" i="2" s="1"/>
  <c r="E4" i="2" a="1"/>
  <c r="E4" i="2" s="1"/>
  <c r="E5" i="2" a="1"/>
  <c r="E5" i="2" s="1"/>
  <c r="L5" i="7" l="1" a="1"/>
  <c r="L5" i="7" s="1"/>
  <c r="H5" i="7"/>
  <c r="K5" i="7" a="1"/>
  <c r="K5" i="7" s="1"/>
  <c r="J5" i="7" a="1"/>
  <c r="J5" i="7" s="1"/>
  <c r="I5" i="7" a="1"/>
  <c r="I5" i="7" s="1"/>
  <c r="G5" i="7"/>
  <c r="F5" i="7"/>
  <c r="E5" i="7"/>
  <c r="L4" i="7" a="1"/>
  <c r="L4" i="7" s="1"/>
  <c r="H4" i="7"/>
  <c r="K4" i="7" a="1"/>
  <c r="K4" i="7" s="1"/>
  <c r="J4" i="7" a="1"/>
  <c r="J4" i="7" s="1"/>
  <c r="I4" i="7" a="1"/>
  <c r="I4" i="7" s="1"/>
  <c r="G4" i="7"/>
  <c r="F4" i="7"/>
  <c r="E4" i="7"/>
  <c r="L3" i="7" a="1"/>
  <c r="L3" i="7" s="1"/>
  <c r="H3" i="7"/>
  <c r="K3" i="7" a="1"/>
  <c r="K3" i="7" s="1"/>
  <c r="J3" i="7" a="1"/>
  <c r="J3" i="7" s="1"/>
  <c r="I3" i="7" a="1"/>
  <c r="I3" i="7" s="1"/>
  <c r="G3" i="7"/>
  <c r="F3" i="7"/>
  <c r="E3" i="7"/>
  <c r="L2" i="7" a="1"/>
  <c r="L2" i="7" s="1"/>
  <c r="H2" i="7"/>
  <c r="K2" i="7" a="1"/>
  <c r="K2" i="7" s="1"/>
  <c r="J2" i="7" a="1"/>
  <c r="J2" i="7" s="1"/>
  <c r="I2" i="7" a="1"/>
  <c r="I2" i="7" s="1"/>
  <c r="G2" i="7"/>
  <c r="F2" i="7"/>
  <c r="E2" i="7"/>
  <c r="F3" i="6" l="1" a="1"/>
  <c r="F3" i="6" s="1"/>
  <c r="F4" i="6" a="1"/>
  <c r="F4" i="6" s="1"/>
  <c r="F5" i="6" a="1"/>
  <c r="F5" i="6" s="1"/>
  <c r="F2" i="6" a="1"/>
  <c r="F2" i="6" s="1"/>
</calcChain>
</file>

<file path=xl/sharedStrings.xml><?xml version="1.0" encoding="utf-8"?>
<sst xmlns="http://schemas.openxmlformats.org/spreadsheetml/2006/main" count="168" uniqueCount="122">
  <si>
    <t>Smithers Inc.</t>
  </si>
  <si>
    <t>Joe &amp; Co</t>
  </si>
  <si>
    <t>SMI001</t>
  </si>
  <si>
    <t>JOE001</t>
  </si>
  <si>
    <t>Benson Ltd.</t>
  </si>
  <si>
    <t>BEN001</t>
  </si>
  <si>
    <t>Code</t>
  </si>
  <si>
    <t>Customer</t>
  </si>
  <si>
    <t>Inv 234, FP987654, Joe &amp; Co</t>
  </si>
  <si>
    <t>Imported Data</t>
  </si>
  <si>
    <t>FP876599, Joe &amp; Co, Inv 237</t>
  </si>
  <si>
    <t>Benson Ltd., 12345678, Inv 258</t>
  </si>
  <si>
    <t>DD, Smithers Inc., 09012345</t>
  </si>
  <si>
    <t>for each row of imported data</t>
  </si>
  <si>
    <r>
      <t xml:space="preserve">For example, </t>
    </r>
    <r>
      <rPr>
        <b/>
        <sz val="11"/>
        <color theme="1"/>
        <rFont val="Calibri"/>
        <family val="2"/>
      </rPr>
      <t>JOE001</t>
    </r>
    <r>
      <rPr>
        <sz val="11"/>
        <color theme="1"/>
        <rFont val="Calibri"/>
        <family val="2"/>
        <scheme val="minor"/>
      </rPr>
      <t xml:space="preserve"> is the code</t>
    </r>
  </si>
  <si>
    <r>
      <t xml:space="preserve">for </t>
    </r>
    <r>
      <rPr>
        <b/>
        <sz val="11"/>
        <color theme="1"/>
        <rFont val="Calibri"/>
        <family val="2"/>
      </rPr>
      <t>Joe &amp; Co</t>
    </r>
    <r>
      <rPr>
        <sz val="11"/>
        <color theme="1"/>
        <rFont val="Calibri"/>
        <family val="2"/>
        <scheme val="minor"/>
      </rPr>
      <t xml:space="preserve"> in cell E2</t>
    </r>
  </si>
  <si>
    <t>with Ctrl+Shift+Enter</t>
  </si>
  <si>
    <t>INDEX and MATCH</t>
  </si>
  <si>
    <t>IFERROR</t>
  </si>
  <si>
    <t>SEARCH</t>
  </si>
  <si>
    <t>I used the following functions in my solution</t>
  </si>
  <si>
    <t>Pivot table tutorials and tips, with comments and questions</t>
  </si>
  <si>
    <t>Excel Pivot Tables Blog</t>
  </si>
  <si>
    <t>Contextures Excel Blog</t>
  </si>
  <si>
    <t>Hundreds of tutorials, tips and sample files</t>
  </si>
  <si>
    <t>Contextures Excel Tips Website</t>
  </si>
  <si>
    <t>Contextures Excel Newsletter</t>
  </si>
  <si>
    <t>Contextures Sites &amp; News</t>
  </si>
  <si>
    <t>Contextures Recommends</t>
  </si>
  <si>
    <t>Challenge:</t>
  </si>
  <si>
    <t>Downloaded from:</t>
  </si>
  <si>
    <t>Exact Match</t>
  </si>
  <si>
    <t>http://www.contextures.com/newsletter/excelnews2017/20171024ctx.html</t>
  </si>
  <si>
    <t>Other solutions used the following functions</t>
  </si>
  <si>
    <t>LOOKUP</t>
  </si>
  <si>
    <t>FIND</t>
  </si>
  <si>
    <t>MIN</t>
  </si>
  <si>
    <t>ISNUMBER</t>
  </si>
  <si>
    <t>SUBSTITUTE</t>
  </si>
  <si>
    <t>Moe, Joe &amp; Co</t>
  </si>
  <si>
    <t>MOE001</t>
  </si>
  <si>
    <t>FP876599, Moe, Joe &amp; Co, Inv 237</t>
  </si>
  <si>
    <t>Original</t>
  </si>
  <si>
    <t>Sol01</t>
  </si>
  <si>
    <t>Sol02</t>
  </si>
  <si>
    <t>Sol03</t>
  </si>
  <si>
    <t>Sol04</t>
  </si>
  <si>
    <t>Sol05</t>
  </si>
  <si>
    <t>Sol06</t>
  </si>
  <si>
    <t>Sol07</t>
  </si>
  <si>
    <t>Sol08</t>
  </si>
  <si>
    <t>Worksheets</t>
  </si>
  <si>
    <t>The challenge instructions</t>
  </si>
  <si>
    <t>A few clues to help you solve the challenge</t>
  </si>
  <si>
    <t>Bonus solutions -- above and beyond the basics</t>
  </si>
  <si>
    <t>Here are few clues to help you solve the challenge</t>
  </si>
  <si>
    <t>The formulas in column E</t>
  </si>
  <si>
    <t>are array-entered</t>
  </si>
  <si>
    <r>
      <t>with</t>
    </r>
    <r>
      <rPr>
        <b/>
        <sz val="11"/>
        <color rgb="FFFF0000"/>
        <rFont val="Calibri"/>
        <family val="2"/>
      </rPr>
      <t xml:space="preserve"> </t>
    </r>
    <r>
      <rPr>
        <b/>
        <sz val="11"/>
        <color rgb="FF0000FF"/>
        <rFont val="Calibri"/>
        <family val="2"/>
      </rPr>
      <t>Ctrl+Shift+Enter</t>
    </r>
  </si>
  <si>
    <t>{=INDEX($B$2:$B$4,MATCH(1,IFERROR(SEARCH("*"&amp;$A$2:$A$4&amp;"*",D2,1),0),0))}</t>
  </si>
  <si>
    <t>Challenge</t>
  </si>
  <si>
    <t>Clues</t>
  </si>
  <si>
    <t>SolutionsA</t>
  </si>
  <si>
    <t>SolutionsB</t>
  </si>
  <si>
    <t>SolutionsC</t>
  </si>
  <si>
    <t>Other formulas used to solve the challenge</t>
  </si>
  <si>
    <t>My original solution</t>
  </si>
  <si>
    <t>Use a formula to find the Customer code</t>
  </si>
  <si>
    <t>based on the customer lookup table in A1:B4</t>
  </si>
  <si>
    <t>Check</t>
  </si>
  <si>
    <t>The correct codes are shown in column F</t>
  </si>
  <si>
    <t>INDEX($B$2:$B$4</t>
  </si>
  <si>
    <t>SEARCH("*"&amp;$A$2:$A$4&amp;"*",D2,1)</t>
  </si>
  <si>
    <t>"*"&amp;$A$2:$A$4&amp;"*"</t>
  </si>
  <si>
    <t>MATCH(1,</t>
  </si>
  <si>
    <t>With *</t>
  </si>
  <si>
    <t>Without *</t>
  </si>
  <si>
    <r>
      <t xml:space="preserve">If the string that includes a customer name is found, the SEARCH function </t>
    </r>
    <r>
      <rPr>
        <b/>
        <sz val="11"/>
        <color theme="1"/>
        <rFont val="Calibri"/>
        <family val="2"/>
      </rPr>
      <t>returns a 1,</t>
    </r>
    <r>
      <rPr>
        <sz val="11"/>
        <color theme="1"/>
        <rFont val="Calibri"/>
        <family val="2"/>
        <scheme val="minor"/>
      </rPr>
      <t xml:space="preserve"> otherwise an error</t>
    </r>
  </si>
  <si>
    <t>IFERROR(</t>
  </si>
  <si>
    <t>NOTE: Because of the wildcards, the string always starts at character 1. Without wildcards, begins</t>
  </si>
  <si>
    <t>the result would be the position where the customer name  begins -- see I2:J4</t>
  </si>
  <si>
    <r>
      <t xml:space="preserve">The </t>
    </r>
    <r>
      <rPr>
        <b/>
        <sz val="11"/>
        <color theme="1"/>
        <rFont val="Calibri"/>
        <family val="2"/>
      </rPr>
      <t>* wildcard</t>
    </r>
    <r>
      <rPr>
        <sz val="11"/>
        <color theme="1"/>
        <rFont val="Calibri"/>
        <family val="2"/>
        <scheme val="minor"/>
      </rPr>
      <t xml:space="preserve"> represents "any characters or no characters" (the formula would work without the second wildcard)</t>
    </r>
  </si>
  <si>
    <r>
      <rPr>
        <b/>
        <sz val="11"/>
        <color theme="1"/>
        <rFont val="Calibri"/>
        <family val="2"/>
      </rPr>
      <t>SEARCH</t>
    </r>
    <r>
      <rPr>
        <sz val="11"/>
        <color theme="1"/>
        <rFont val="Calibri"/>
        <family val="2"/>
        <scheme val="minor"/>
      </rPr>
      <t xml:space="preserve"> for a string of text that includes a customer name (A2:A4), anywhere in cell D2, starting at character 1</t>
    </r>
  </si>
  <si>
    <r>
      <rPr>
        <b/>
        <sz val="11"/>
        <color theme="1"/>
        <rFont val="Calibri"/>
        <family val="2"/>
      </rPr>
      <t>IFERROR</t>
    </r>
    <r>
      <rPr>
        <sz val="11"/>
        <color theme="1"/>
        <rFont val="Calibri"/>
        <family val="2"/>
        <scheme val="minor"/>
      </rPr>
      <t xml:space="preserve"> changes the errors to zeros (the formula would work without this function)</t>
    </r>
  </si>
  <si>
    <r>
      <rPr>
        <b/>
        <sz val="11"/>
        <color theme="1"/>
        <rFont val="Calibri"/>
        <family val="2"/>
        <scheme val="minor"/>
      </rPr>
      <t>MATCH</t>
    </r>
    <r>
      <rPr>
        <sz val="11"/>
        <color theme="1"/>
        <rFont val="Calibri"/>
        <family val="2"/>
        <scheme val="minor"/>
      </rPr>
      <t xml:space="preserve"> finds the </t>
    </r>
    <r>
      <rPr>
        <b/>
        <sz val="11"/>
        <color theme="1"/>
        <rFont val="Calibri"/>
        <family val="2"/>
      </rPr>
      <t>position of the 1</t>
    </r>
    <r>
      <rPr>
        <sz val="11"/>
        <color theme="1"/>
        <rFont val="Calibri"/>
        <family val="2"/>
        <scheme val="minor"/>
      </rPr>
      <t xml:space="preserve"> in the list</t>
    </r>
  </si>
  <si>
    <r>
      <rPr>
        <b/>
        <sz val="11"/>
        <color theme="1"/>
        <rFont val="Calibri"/>
        <family val="2"/>
      </rPr>
      <t>INDEX</t>
    </r>
    <r>
      <rPr>
        <sz val="11"/>
        <color theme="1"/>
        <rFont val="Calibri"/>
        <family val="2"/>
        <scheme val="minor"/>
      </rPr>
      <t xml:space="preserve"> returns the value from B2:B4, in that position</t>
    </r>
  </si>
  <si>
    <t>This creates a string of text that includes a customer name</t>
  </si>
  <si>
    <t>Formulas 5-8</t>
  </si>
  <si>
    <t>Formulas 1-4</t>
  </si>
  <si>
    <t>are NOT array-entered</t>
  </si>
  <si>
    <t>Just press Enter</t>
  </si>
  <si>
    <t>Thanks to everyone who sent a solution</t>
  </si>
  <si>
    <t>Richard D, DHY, Jim W, Van V, UniMord, Kevin L, Alex B</t>
  </si>
  <si>
    <t>The formula in column F finds an exact match for the customer name</t>
  </si>
  <si>
    <t>Compare the results in row 5, where the original formula in E5</t>
  </si>
  <si>
    <t>gets the code for "Joe &amp; Co", instead of "Moe, Joe &amp; Co"</t>
  </si>
  <si>
    <t>Both formulas are array-entered</t>
  </si>
  <si>
    <t>Exact Match Formula</t>
  </si>
  <si>
    <t>Macro Solution</t>
  </si>
  <si>
    <t>Instead of using a formula, you could add the following macro to your workbook</t>
  </si>
  <si>
    <t>and then run the macro, as needed</t>
  </si>
  <si>
    <t>Sub Challenge()</t>
  </si>
  <si>
    <t xml:space="preserve">  Dim custNo, impNo As Long</t>
  </si>
  <si>
    <t xml:space="preserve">  For custNo = 2 To 4</t>
  </si>
  <si>
    <t xml:space="preserve">    For impNo = 2 To 5</t>
  </si>
  <si>
    <t xml:space="preserve">      If InStr(Cells(impNo, 4), Cells(custNo, 1)) &gt; 0 Then</t>
  </si>
  <si>
    <t xml:space="preserve">        Cells(impNo, 5) = Cells(custNo, 2)</t>
  </si>
  <si>
    <t xml:space="preserve">      End If</t>
  </si>
  <si>
    <t xml:space="preserve">    Next impNo</t>
  </si>
  <si>
    <t xml:space="preserve">  Next custNo</t>
  </si>
  <si>
    <t>End Sub</t>
  </si>
  <si>
    <t>This is the formula in cell E2 -- my original solution</t>
  </si>
  <si>
    <t>More solutions to the challenge</t>
  </si>
  <si>
    <t>I would use one of the non-array-entered formulas</t>
  </si>
  <si>
    <t>instead of my original formula</t>
  </si>
  <si>
    <t>Bonus solutions - above and beyond the original challenge</t>
  </si>
  <si>
    <t xml:space="preserve"> -- NOTE: An extra customer was added for this formula, in A5:B5</t>
  </si>
  <si>
    <t xml:space="preserve"> -- NOTE: This macro does not include the extra customer in A5:B5</t>
  </si>
  <si>
    <t>Get emails with Excel tips, links, and news</t>
  </si>
  <si>
    <t>Excel tutorials and tips, with comments and questions</t>
  </si>
  <si>
    <t>Excel Products</t>
  </si>
  <si>
    <t>Excel tools and training, recommended by Debra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</si>
</sst>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u/>
      <sz val="11"/>
      <color indexed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rgb="FF0000FF"/>
      <name val="Calibri"/>
      <family val="2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horizontal="left" indent="1"/>
    </xf>
    <xf numFmtId="0" fontId="3" fillId="0" borderId="0"/>
  </cellStyleXfs>
  <cellXfs count="59">
    <xf numFmtId="0" fontId="0" fillId="0" borderId="0" xfId="0"/>
    <xf numFmtId="0" fontId="2" fillId="0" borderId="0" xfId="0" applyFont="1"/>
    <xf numFmtId="0" fontId="0" fillId="0" borderId="0" xfId="0" applyFont="1"/>
    <xf numFmtId="0" fontId="3" fillId="0" borderId="0" xfId="0" applyFont="1"/>
    <xf numFmtId="0" fontId="1" fillId="0" borderId="0" xfId="0" applyFont="1"/>
    <xf numFmtId="0" fontId="3" fillId="2" borderId="1" xfId="0" applyFont="1" applyFill="1" applyBorder="1"/>
    <xf numFmtId="0" fontId="5" fillId="0" borderId="0" xfId="1" applyAlignment="1"/>
    <xf numFmtId="0" fontId="2" fillId="0" borderId="0" xfId="0" applyFont="1" applyFill="1" applyBorder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0" fillId="2" borderId="1" xfId="0" applyFont="1" applyFill="1" applyBorder="1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right"/>
    </xf>
    <xf numFmtId="0" fontId="9" fillId="3" borderId="0" xfId="0" applyFont="1" applyFill="1"/>
    <xf numFmtId="0" fontId="0" fillId="0" borderId="0" xfId="0" applyFont="1" applyAlignment="1">
      <alignment horizontal="left" indent="1"/>
    </xf>
    <xf numFmtId="0" fontId="13" fillId="0" borderId="0" xfId="0" applyFont="1"/>
    <xf numFmtId="0" fontId="11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5" fillId="0" borderId="0" xfId="1" applyAlignment="1">
      <alignment horizontal="right"/>
    </xf>
    <xf numFmtId="0" fontId="0" fillId="0" borderId="0" xfId="0" applyAlignment="1">
      <alignment horizontal="left" indent="1"/>
    </xf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right" indent="1"/>
    </xf>
    <xf numFmtId="0" fontId="9" fillId="0" borderId="0" xfId="0" applyFont="1" applyAlignment="1">
      <alignment horizontal="right" indent="1"/>
    </xf>
    <xf numFmtId="0" fontId="9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indent="2"/>
    </xf>
    <xf numFmtId="0" fontId="0" fillId="0" borderId="0" xfId="0" applyFont="1" applyAlignment="1">
      <alignment horizontal="left" indent="3"/>
    </xf>
    <xf numFmtId="0" fontId="9" fillId="0" borderId="0" xfId="0" applyFont="1" applyAlignment="1">
      <alignment horizontal="center"/>
    </xf>
    <xf numFmtId="0" fontId="8" fillId="4" borderId="0" xfId="0" applyFont="1" applyFill="1"/>
    <xf numFmtId="0" fontId="8" fillId="2" borderId="0" xfId="0" applyFont="1" applyFill="1"/>
    <xf numFmtId="0" fontId="11" fillId="2" borderId="2" xfId="0" applyFont="1" applyFill="1" applyBorder="1"/>
    <xf numFmtId="0" fontId="9" fillId="2" borderId="3" xfId="0" applyFont="1" applyFill="1" applyBorder="1"/>
    <xf numFmtId="0" fontId="9" fillId="2" borderId="4" xfId="0" applyFont="1" applyFill="1" applyBorder="1"/>
    <xf numFmtId="0" fontId="11" fillId="2" borderId="5" xfId="0" applyFont="1" applyFill="1" applyBorder="1"/>
    <xf numFmtId="0" fontId="9" fillId="2" borderId="0" xfId="0" applyFont="1" applyFill="1" applyBorder="1"/>
    <xf numFmtId="0" fontId="9" fillId="2" borderId="6" xfId="0" applyFont="1" applyFill="1" applyBorder="1"/>
    <xf numFmtId="0" fontId="11" fillId="2" borderId="7" xfId="0" applyFont="1" applyFill="1" applyBorder="1"/>
    <xf numFmtId="0" fontId="9" fillId="2" borderId="8" xfId="0" applyFont="1" applyFill="1" applyBorder="1"/>
    <xf numFmtId="0" fontId="9" fillId="2" borderId="9" xfId="0" applyFont="1" applyFill="1" applyBorder="1"/>
    <xf numFmtId="0" fontId="11" fillId="5" borderId="2" xfId="0" applyFont="1" applyFill="1" applyBorder="1"/>
    <xf numFmtId="0" fontId="9" fillId="5" borderId="3" xfId="0" applyFont="1" applyFill="1" applyBorder="1"/>
    <xf numFmtId="0" fontId="9" fillId="5" borderId="4" xfId="0" applyFont="1" applyFill="1" applyBorder="1"/>
    <xf numFmtId="0" fontId="11" fillId="5" borderId="5" xfId="0" applyFont="1" applyFill="1" applyBorder="1"/>
    <xf numFmtId="0" fontId="9" fillId="5" borderId="0" xfId="0" applyFont="1" applyFill="1" applyBorder="1"/>
    <xf numFmtId="0" fontId="9" fillId="5" borderId="6" xfId="0" applyFont="1" applyFill="1" applyBorder="1"/>
    <xf numFmtId="0" fontId="11" fillId="5" borderId="7" xfId="0" applyFont="1" applyFill="1" applyBorder="1"/>
    <xf numFmtId="0" fontId="9" fillId="5" borderId="8" xfId="0" applyFont="1" applyFill="1" applyBorder="1"/>
    <xf numFmtId="0" fontId="9" fillId="5" borderId="9" xfId="0" applyFont="1" applyFill="1" applyBorder="1"/>
    <xf numFmtId="0" fontId="9" fillId="6" borderId="0" xfId="0" applyFont="1" applyFill="1"/>
    <xf numFmtId="0" fontId="5" fillId="0" borderId="0" xfId="1" applyAlignment="1">
      <alignment wrapText="1"/>
    </xf>
    <xf numFmtId="0" fontId="16" fillId="0" borderId="0" xfId="0" applyFont="1"/>
    <xf numFmtId="0" fontId="16" fillId="0" borderId="0" xfId="0" applyFont="1" applyAlignment="1">
      <alignment horizontal="left" indent="1"/>
    </xf>
    <xf numFmtId="0" fontId="5" fillId="0" borderId="0" xfId="1" applyAlignment="1" applyProtection="1"/>
    <xf numFmtId="0" fontId="6" fillId="0" borderId="0" xfId="2" applyFont="1" applyAlignment="1">
      <alignment horizontal="left"/>
    </xf>
    <xf numFmtId="0" fontId="3" fillId="0" borderId="0" xfId="2"/>
    <xf numFmtId="0" fontId="7" fillId="0" borderId="0" xfId="2" applyFont="1" applyAlignment="1">
      <alignment horizontal="left"/>
    </xf>
    <xf numFmtId="0" fontId="3" fillId="0" borderId="0" xfId="2" applyAlignment="1">
      <alignment horizontal="left"/>
    </xf>
  </cellXfs>
  <cellStyles count="3">
    <cellStyle name="Ctx_Hyperlink" xfId="1" xr:uid="{00000000-0005-0000-0000-000000000000}"/>
    <cellStyle name="Normal" xfId="0" builtinId="0"/>
    <cellStyle name="Normal 2" xfId="2" xr:uid="{85273D08-4A0D-4944-BD0B-9FE7A2B0550F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contextures.com/index.html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129540</xdr:colOff>
      <xdr:row>0</xdr:row>
      <xdr:rowOff>68580</xdr:rowOff>
    </xdr:from>
    <xdr:ext cx="2150746" cy="377190"/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21325B-EBF2-4CCD-89D6-3CC99A9EE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68580"/>
          <a:ext cx="2150746" cy="37719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</xdr:colOff>
      <xdr:row>18</xdr:row>
      <xdr:rowOff>57150</xdr:rowOff>
    </xdr:from>
    <xdr:to>
      <xdr:col>9</xdr:col>
      <xdr:colOff>409073</xdr:colOff>
      <xdr:row>20</xdr:row>
      <xdr:rowOff>19007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153FB55-0190-42BD-9018-DF93E19FC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5675" y="3486150"/>
          <a:ext cx="4019048" cy="342857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4</xdr:col>
      <xdr:colOff>9525</xdr:colOff>
      <xdr:row>11</xdr:row>
      <xdr:rowOff>57150</xdr:rowOff>
    </xdr:from>
    <xdr:to>
      <xdr:col>13</xdr:col>
      <xdr:colOff>484952</xdr:colOff>
      <xdr:row>13</xdr:row>
      <xdr:rowOff>57102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B3EE1FF-8BC7-4592-AD88-AE98F17883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48050" y="2152650"/>
          <a:ext cx="6580952" cy="380952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4</xdr:col>
      <xdr:colOff>0</xdr:colOff>
      <xdr:row>22</xdr:row>
      <xdr:rowOff>38100</xdr:rowOff>
    </xdr:from>
    <xdr:to>
      <xdr:col>7</xdr:col>
      <xdr:colOff>94932</xdr:colOff>
      <xdr:row>24</xdr:row>
      <xdr:rowOff>28529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A8C0812-4B2B-4DB6-A0D5-C00854EED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8525" y="4086225"/>
          <a:ext cx="2542857" cy="371429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4</xdr:col>
      <xdr:colOff>28575</xdr:colOff>
      <xdr:row>26</xdr:row>
      <xdr:rowOff>28575</xdr:rowOff>
    </xdr:from>
    <xdr:to>
      <xdr:col>6</xdr:col>
      <xdr:colOff>761799</xdr:colOff>
      <xdr:row>28</xdr:row>
      <xdr:rowOff>66623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FF87ADA-9900-489D-B79F-209B4DF03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0" y="4772025"/>
          <a:ext cx="1609524" cy="419048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4</xdr:col>
      <xdr:colOff>57150</xdr:colOff>
      <xdr:row>30</xdr:row>
      <xdr:rowOff>57150</xdr:rowOff>
    </xdr:from>
    <xdr:to>
      <xdr:col>6</xdr:col>
      <xdr:colOff>342755</xdr:colOff>
      <xdr:row>32</xdr:row>
      <xdr:rowOff>47579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F9DBADA8-E14E-4668-A7D5-1149510B0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5675" y="5562600"/>
          <a:ext cx="1161905" cy="371429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textures.com/newsletter/excelnews2017/20171024ctx.html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blog.contextures.com/archives/2011/03/04/excel-function-friday-isref-and-the-is-functions/" TargetMode="External"/><Relationship Id="rId3" Type="http://schemas.openxmlformats.org/officeDocument/2006/relationships/hyperlink" Target="http://blog.contextures.com/archives/2011/01/19/30-excel-functions-in-30-days-18-search/" TargetMode="External"/><Relationship Id="rId7" Type="http://schemas.openxmlformats.org/officeDocument/2006/relationships/hyperlink" Target="http://blog.contextures.com/archives/2011/01/28/30-excel-functions-in-30-days-27-substitute/" TargetMode="External"/><Relationship Id="rId2" Type="http://schemas.openxmlformats.org/officeDocument/2006/relationships/hyperlink" Target="http://www.contextures.com/xlFunctions02.html" TargetMode="External"/><Relationship Id="rId1" Type="http://schemas.openxmlformats.org/officeDocument/2006/relationships/hyperlink" Target="http://www.contextures.com/xlFunctions03.html" TargetMode="External"/><Relationship Id="rId6" Type="http://schemas.openxmlformats.org/officeDocument/2006/relationships/hyperlink" Target="http://blog.contextures.com/archives/2011/01/24/30-excel-functions-in-30-days-23-find/" TargetMode="External"/><Relationship Id="rId5" Type="http://schemas.openxmlformats.org/officeDocument/2006/relationships/hyperlink" Target="http://www.contextures.com/excelminmaxfunction.html" TargetMode="External"/><Relationship Id="rId4" Type="http://schemas.openxmlformats.org/officeDocument/2006/relationships/hyperlink" Target="http://blog.contextures.com/archives/2011/01/17/30-excel-functions-in-30-days-16-lookup/" TargetMode="External"/><Relationship Id="rId9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contexturesblog.com/" TargetMode="External"/><Relationship Id="rId2" Type="http://schemas.openxmlformats.org/officeDocument/2006/relationships/hyperlink" Target="https://www.pivot-table.com/" TargetMode="External"/><Relationship Id="rId1" Type="http://schemas.openxmlformats.org/officeDocument/2006/relationships/hyperlink" Target="https://www.contextures.com/tiptech.html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www.contextures.com/ctxrmd" TargetMode="External"/><Relationship Id="rId4" Type="http://schemas.openxmlformats.org/officeDocument/2006/relationships/hyperlink" Target="https://www.contextures.com/excelnewslettersignup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B1:D16"/>
  <sheetViews>
    <sheetView showGridLines="0" tabSelected="1" workbookViewId="0">
      <pane ySplit="3" topLeftCell="A4" activePane="bottomLeft" state="frozen"/>
      <selection activeCell="A4" sqref="A4"/>
      <selection pane="bottomLeft" activeCell="B6" sqref="B6"/>
    </sheetView>
  </sheetViews>
  <sheetFormatPr defaultColWidth="9.140625" defaultRowHeight="15" x14ac:dyDescent="0.25"/>
  <cols>
    <col min="2" max="2" width="3.5703125" customWidth="1"/>
    <col min="3" max="3" width="20.85546875" customWidth="1"/>
  </cols>
  <sheetData>
    <row r="1" spans="2:4" ht="7.5" customHeight="1" x14ac:dyDescent="0.25"/>
    <row r="4" spans="2:4" ht="9.75" customHeight="1" x14ac:dyDescent="0.25"/>
    <row r="5" spans="2:4" x14ac:dyDescent="0.25">
      <c r="C5" s="4" t="s">
        <v>30</v>
      </c>
    </row>
    <row r="6" spans="2:4" x14ac:dyDescent="0.25">
      <c r="B6" s="14"/>
      <c r="C6" s="6" t="s">
        <v>32</v>
      </c>
    </row>
    <row r="7" spans="2:4" ht="9.75" customHeight="1" x14ac:dyDescent="0.25"/>
    <row r="8" spans="2:4" ht="15.75" x14ac:dyDescent="0.25">
      <c r="C8" s="13" t="s">
        <v>51</v>
      </c>
    </row>
    <row r="9" spans="2:4" x14ac:dyDescent="0.25">
      <c r="C9" s="20" t="s">
        <v>60</v>
      </c>
      <c r="D9" s="16" t="s">
        <v>52</v>
      </c>
    </row>
    <row r="10" spans="2:4" x14ac:dyDescent="0.25">
      <c r="C10" s="20" t="s">
        <v>61</v>
      </c>
      <c r="D10" s="16" t="s">
        <v>53</v>
      </c>
    </row>
    <row r="11" spans="2:4" x14ac:dyDescent="0.25">
      <c r="C11" s="20" t="s">
        <v>62</v>
      </c>
      <c r="D11" s="21" t="s">
        <v>66</v>
      </c>
    </row>
    <row r="12" spans="2:4" x14ac:dyDescent="0.25">
      <c r="C12" s="20" t="s">
        <v>63</v>
      </c>
      <c r="D12" s="16" t="s">
        <v>65</v>
      </c>
    </row>
    <row r="13" spans="2:4" x14ac:dyDescent="0.25">
      <c r="C13" s="20" t="s">
        <v>64</v>
      </c>
      <c r="D13" s="16" t="s">
        <v>54</v>
      </c>
    </row>
    <row r="15" spans="2:4" ht="15.75" x14ac:dyDescent="0.25">
      <c r="C15" s="13" t="s">
        <v>91</v>
      </c>
    </row>
    <row r="16" spans="2:4" x14ac:dyDescent="0.25">
      <c r="C16" t="s">
        <v>92</v>
      </c>
    </row>
  </sheetData>
  <hyperlinks>
    <hyperlink ref="C6" r:id="rId1" xr:uid="{00000000-0004-0000-0000-000002000000}"/>
    <hyperlink ref="C9" location="'Challenge'!A1" tooltip="Challenge" display="Challenge" xr:uid="{00000000-0004-0000-0000-000003000000}"/>
    <hyperlink ref="C10" location="'Clues'!A1" tooltip="Clues" display="Clues" xr:uid="{00000000-0004-0000-0000-000004000000}"/>
    <hyperlink ref="C11" location="'SolutionsA'!A1" tooltip="SolutionsA" display="SolutionsA" xr:uid="{00000000-0004-0000-0000-000005000000}"/>
    <hyperlink ref="C12" location="'SolutionsB'!A1" tooltip="SolutionsB" display="SolutionsB" xr:uid="{00000000-0004-0000-0000-000006000000}"/>
    <hyperlink ref="C13" location="'SolutionsC'!A1" tooltip="SolutionsC" display="SolutionsC" xr:uid="{00000000-0004-0000-0000-000007000000}"/>
  </hyperlinks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F13"/>
  <sheetViews>
    <sheetView showGridLines="0" workbookViewId="0">
      <selection activeCell="E2" sqref="E2"/>
    </sheetView>
  </sheetViews>
  <sheetFormatPr defaultRowHeight="15" x14ac:dyDescent="0.25"/>
  <cols>
    <col min="1" max="1" width="12.42578125" style="2" bestFit="1" customWidth="1"/>
    <col min="2" max="2" width="7.5703125" style="2" bestFit="1" customWidth="1"/>
    <col min="3" max="3" width="3.5703125" style="2" customWidth="1"/>
    <col min="4" max="4" width="29.42578125" style="2" customWidth="1"/>
    <col min="5" max="5" width="10.42578125" style="2" customWidth="1"/>
    <col min="6" max="7" width="9.140625" style="2"/>
    <col min="8" max="8" width="11" style="2" bestFit="1" customWidth="1"/>
    <col min="9" max="16384" width="9.140625" style="2"/>
  </cols>
  <sheetData>
    <row r="1" spans="1:6" x14ac:dyDescent="0.25">
      <c r="A1" s="1" t="s">
        <v>7</v>
      </c>
      <c r="B1" s="1" t="s">
        <v>6</v>
      </c>
      <c r="D1" s="1" t="s">
        <v>9</v>
      </c>
      <c r="E1" s="1" t="s">
        <v>6</v>
      </c>
      <c r="F1" s="22" t="s">
        <v>69</v>
      </c>
    </row>
    <row r="2" spans="1:6" x14ac:dyDescent="0.25">
      <c r="A2" s="3" t="s">
        <v>4</v>
      </c>
      <c r="B2" s="3" t="s">
        <v>5</v>
      </c>
      <c r="D2" s="3" t="s">
        <v>8</v>
      </c>
      <c r="E2" s="5"/>
      <c r="F2" s="16" t="s">
        <v>3</v>
      </c>
    </row>
    <row r="3" spans="1:6" x14ac:dyDescent="0.25">
      <c r="A3" s="3" t="s">
        <v>1</v>
      </c>
      <c r="B3" s="3" t="s">
        <v>3</v>
      </c>
      <c r="D3" s="3" t="s">
        <v>11</v>
      </c>
      <c r="E3" s="5"/>
      <c r="F3" s="16" t="s">
        <v>5</v>
      </c>
    </row>
    <row r="4" spans="1:6" x14ac:dyDescent="0.25">
      <c r="A4" s="3" t="s">
        <v>0</v>
      </c>
      <c r="B4" s="3" t="s">
        <v>2</v>
      </c>
      <c r="D4" s="3" t="s">
        <v>12</v>
      </c>
      <c r="E4" s="5"/>
      <c r="F4" s="16" t="s">
        <v>2</v>
      </c>
    </row>
    <row r="5" spans="1:6" x14ac:dyDescent="0.25">
      <c r="D5" s="2" t="s">
        <v>10</v>
      </c>
      <c r="E5" s="5"/>
      <c r="F5" s="16" t="s">
        <v>3</v>
      </c>
    </row>
    <row r="7" spans="1:6" x14ac:dyDescent="0.25">
      <c r="D7" s="7" t="s">
        <v>29</v>
      </c>
    </row>
    <row r="8" spans="1:6" x14ac:dyDescent="0.25">
      <c r="C8" s="2">
        <v>1</v>
      </c>
      <c r="D8" s="2" t="s">
        <v>67</v>
      </c>
    </row>
    <row r="9" spans="1:6" x14ac:dyDescent="0.25">
      <c r="D9" s="16" t="s">
        <v>13</v>
      </c>
    </row>
    <row r="10" spans="1:6" x14ac:dyDescent="0.25">
      <c r="D10" s="16" t="s">
        <v>68</v>
      </c>
    </row>
    <row r="11" spans="1:6" x14ac:dyDescent="0.25">
      <c r="C11" s="2">
        <v>2</v>
      </c>
      <c r="D11" s="2" t="s">
        <v>14</v>
      </c>
    </row>
    <row r="12" spans="1:6" x14ac:dyDescent="0.25">
      <c r="D12" s="16" t="s">
        <v>15</v>
      </c>
    </row>
    <row r="13" spans="1:6" x14ac:dyDescent="0.25">
      <c r="C13" s="2">
        <v>3</v>
      </c>
      <c r="D13" s="2" t="s">
        <v>70</v>
      </c>
    </row>
  </sheetData>
  <sortState xmlns:xlrd2="http://schemas.microsoft.com/office/spreadsheetml/2017/richdata2" ref="A2:B4">
    <sortCondition ref="A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B1:C13"/>
  <sheetViews>
    <sheetView showGridLines="0" workbookViewId="0">
      <selection activeCell="A3" sqref="A3"/>
    </sheetView>
  </sheetViews>
  <sheetFormatPr defaultRowHeight="15" x14ac:dyDescent="0.25"/>
  <cols>
    <col min="1" max="1" width="5.5703125" customWidth="1"/>
    <col min="2" max="2" width="4.42578125" customWidth="1"/>
    <col min="3" max="3" width="21.140625" customWidth="1"/>
  </cols>
  <sheetData>
    <row r="1" spans="2:3" ht="18.75" x14ac:dyDescent="0.3">
      <c r="B1" s="17" t="s">
        <v>55</v>
      </c>
    </row>
    <row r="3" spans="2:3" x14ac:dyDescent="0.25">
      <c r="B3" s="4" t="s">
        <v>20</v>
      </c>
    </row>
    <row r="4" spans="2:3" x14ac:dyDescent="0.25">
      <c r="C4" s="51" t="s">
        <v>17</v>
      </c>
    </row>
    <row r="5" spans="2:3" x14ac:dyDescent="0.25">
      <c r="C5" s="51" t="s">
        <v>18</v>
      </c>
    </row>
    <row r="6" spans="2:3" x14ac:dyDescent="0.25">
      <c r="C6" s="51" t="s">
        <v>19</v>
      </c>
    </row>
    <row r="8" spans="2:3" x14ac:dyDescent="0.25">
      <c r="B8" s="4" t="s">
        <v>33</v>
      </c>
    </row>
    <row r="9" spans="2:3" x14ac:dyDescent="0.25">
      <c r="C9" s="6" t="s">
        <v>34</v>
      </c>
    </row>
    <row r="10" spans="2:3" x14ac:dyDescent="0.25">
      <c r="C10" s="6" t="s">
        <v>35</v>
      </c>
    </row>
    <row r="11" spans="2:3" x14ac:dyDescent="0.25">
      <c r="C11" s="6" t="s">
        <v>36</v>
      </c>
    </row>
    <row r="12" spans="2:3" x14ac:dyDescent="0.25">
      <c r="C12" s="6" t="s">
        <v>37</v>
      </c>
    </row>
    <row r="13" spans="2:3" x14ac:dyDescent="0.25">
      <c r="C13" s="6" t="s">
        <v>38</v>
      </c>
    </row>
  </sheetData>
  <hyperlinks>
    <hyperlink ref="C4" r:id="rId1" display="http://www.contextures.com/xlFunctions03.html" xr:uid="{00000000-0004-0000-0200-000000000000}"/>
    <hyperlink ref="C5" r:id="rId2" location="IFERROR" display="http://www.contextures.com/xlFunctions02.html - IFERROR" xr:uid="{00000000-0004-0000-0200-000001000000}"/>
    <hyperlink ref="C6" r:id="rId3" xr:uid="{00000000-0004-0000-0200-000002000000}"/>
    <hyperlink ref="C9" r:id="rId4" xr:uid="{00000000-0004-0000-0200-000003000000}"/>
    <hyperlink ref="C11" r:id="rId5" xr:uid="{00000000-0004-0000-0200-000004000000}"/>
    <hyperlink ref="C10" r:id="rId6" xr:uid="{00000000-0004-0000-0200-000005000000}"/>
    <hyperlink ref="C13" r:id="rId7" xr:uid="{00000000-0004-0000-0200-000006000000}"/>
    <hyperlink ref="C12" r:id="rId8" xr:uid="{00000000-0004-0000-0200-000007000000}"/>
  </hyperlinks>
  <pageMargins left="0.7" right="0.7" top="0.75" bottom="0.75" header="0.3" footer="0.3"/>
  <pageSetup orientation="portrait" r:id="rId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J30"/>
  <sheetViews>
    <sheetView showGridLines="0" workbookViewId="0">
      <pane ySplit="8" topLeftCell="A9" activePane="bottomLeft" state="frozen"/>
      <selection pane="bottomLeft" activeCell="E2" sqref="E2"/>
    </sheetView>
  </sheetViews>
  <sheetFormatPr defaultRowHeight="15" x14ac:dyDescent="0.25"/>
  <cols>
    <col min="1" max="1" width="12.42578125" style="9" bestFit="1" customWidth="1"/>
    <col min="2" max="2" width="7.5703125" style="9" bestFit="1" customWidth="1"/>
    <col min="3" max="3" width="3.5703125" style="9" customWidth="1"/>
    <col min="4" max="4" width="28" style="9" bestFit="1" customWidth="1"/>
    <col min="5" max="5" width="10" style="9" customWidth="1"/>
    <col min="6" max="6" width="3.140625" style="9" customWidth="1"/>
    <col min="7" max="7" width="23.5703125" style="9" bestFit="1" customWidth="1"/>
    <col min="8" max="16384" width="9.140625" style="9"/>
  </cols>
  <sheetData>
    <row r="1" spans="1:10" x14ac:dyDescent="0.25">
      <c r="A1" s="8" t="s">
        <v>7</v>
      </c>
      <c r="B1" s="8" t="s">
        <v>6</v>
      </c>
      <c r="D1" s="8" t="s">
        <v>9</v>
      </c>
      <c r="E1" s="8" t="s">
        <v>6</v>
      </c>
      <c r="I1" s="4" t="s">
        <v>75</v>
      </c>
      <c r="J1" s="4" t="s">
        <v>76</v>
      </c>
    </row>
    <row r="2" spans="1:10" x14ac:dyDescent="0.25">
      <c r="A2" s="10" t="s">
        <v>4</v>
      </c>
      <c r="B2" s="10" t="s">
        <v>5</v>
      </c>
      <c r="D2" s="10" t="s">
        <v>8</v>
      </c>
      <c r="E2" s="11" t="str">
        <f t="array" ref="E2">INDEX($B$2:$B$4,MATCH(1,IFERROR(SEARCH("*"&amp;$A$2:$A$4&amp;"*",D2,1),0),0))</f>
        <v>JOE001</v>
      </c>
      <c r="G2" s="12" t="s">
        <v>56</v>
      </c>
      <c r="I2" s="29" t="e">
        <f>SEARCH("*"&amp;A2&amp;"*",$D$2,1)</f>
        <v>#VALUE!</v>
      </c>
      <c r="J2" s="29" t="e">
        <f>SEARCH(A2,$D$2,1)</f>
        <v>#VALUE!</v>
      </c>
    </row>
    <row r="3" spans="1:10" x14ac:dyDescent="0.25">
      <c r="A3" s="10" t="s">
        <v>1</v>
      </c>
      <c r="B3" s="10" t="s">
        <v>3</v>
      </c>
      <c r="D3" s="10" t="s">
        <v>11</v>
      </c>
      <c r="E3" s="11" t="str">
        <f t="array" ref="E3">INDEX($B$2:$B$4,MATCH(1,IFERROR(SEARCH("*"&amp;$A$2:$A$4&amp;"*",D3,1),0),0))</f>
        <v>BEN001</v>
      </c>
      <c r="G3" s="18" t="s">
        <v>57</v>
      </c>
      <c r="I3" s="29">
        <f>SEARCH("*"&amp;A3&amp;"*",$D$2,1)</f>
        <v>1</v>
      </c>
      <c r="J3" s="29">
        <f t="shared" ref="J3:J4" si="0">SEARCH(A3,$D$2,1)</f>
        <v>20</v>
      </c>
    </row>
    <row r="4" spans="1:10" x14ac:dyDescent="0.25">
      <c r="A4" s="10" t="s">
        <v>0</v>
      </c>
      <c r="B4" s="10" t="s">
        <v>2</v>
      </c>
      <c r="D4" s="10" t="s">
        <v>12</v>
      </c>
      <c r="E4" s="11" t="str">
        <f t="array" ref="E4">INDEX($B$2:$B$4,MATCH(1,IFERROR(SEARCH("*"&amp;$A$2:$A$4&amp;"*",D4,1),0),0))</f>
        <v>SMI001</v>
      </c>
      <c r="G4" s="19" t="s">
        <v>58</v>
      </c>
      <c r="I4" s="29" t="e">
        <f t="shared" ref="I4" si="1">SEARCH("*"&amp;A4&amp;"*",$D$2,1)</f>
        <v>#VALUE!</v>
      </c>
      <c r="J4" s="29" t="e">
        <f t="shared" si="0"/>
        <v>#VALUE!</v>
      </c>
    </row>
    <row r="5" spans="1:10" x14ac:dyDescent="0.25">
      <c r="D5" s="9" t="s">
        <v>10</v>
      </c>
      <c r="E5" s="11" t="str">
        <f t="array" ref="E5">INDEX($B$2:$B$4,MATCH(1,IFERROR(SEARCH("*"&amp;$A$2:$A$4&amp;"*",D5,1),0),0))</f>
        <v>JOE001</v>
      </c>
    </row>
    <row r="6" spans="1:10" ht="9.75" customHeight="1" x14ac:dyDescent="0.25"/>
    <row r="7" spans="1:10" ht="18.75" x14ac:dyDescent="0.3">
      <c r="C7" s="17" t="s">
        <v>111</v>
      </c>
    </row>
    <row r="8" spans="1:10" x14ac:dyDescent="0.25">
      <c r="D8" s="9" t="s">
        <v>59</v>
      </c>
    </row>
    <row r="9" spans="1:10" x14ac:dyDescent="0.25">
      <c r="E9" s="25"/>
    </row>
    <row r="10" spans="1:10" x14ac:dyDescent="0.25">
      <c r="D10" s="23" t="s">
        <v>73</v>
      </c>
      <c r="E10" s="26" t="s">
        <v>81</v>
      </c>
    </row>
    <row r="11" spans="1:10" x14ac:dyDescent="0.25">
      <c r="D11" s="23"/>
      <c r="E11" s="26" t="s">
        <v>86</v>
      </c>
    </row>
    <row r="12" spans="1:10" x14ac:dyDescent="0.25">
      <c r="D12" s="23"/>
      <c r="E12" s="25"/>
    </row>
    <row r="13" spans="1:10" x14ac:dyDescent="0.25">
      <c r="D13" s="23"/>
      <c r="E13" s="25"/>
    </row>
    <row r="15" spans="1:10" x14ac:dyDescent="0.25">
      <c r="D15" s="23" t="s">
        <v>72</v>
      </c>
      <c r="E15" s="2" t="s">
        <v>82</v>
      </c>
    </row>
    <row r="16" spans="1:10" x14ac:dyDescent="0.25">
      <c r="E16" s="26" t="s">
        <v>77</v>
      </c>
    </row>
    <row r="17" spans="4:5" x14ac:dyDescent="0.25">
      <c r="E17" s="16" t="s">
        <v>79</v>
      </c>
    </row>
    <row r="18" spans="4:5" x14ac:dyDescent="0.25">
      <c r="E18" s="28" t="s">
        <v>80</v>
      </c>
    </row>
    <row r="19" spans="4:5" x14ac:dyDescent="0.25">
      <c r="E19" s="26"/>
    </row>
    <row r="20" spans="4:5" x14ac:dyDescent="0.25">
      <c r="D20" s="24"/>
      <c r="E20" s="25"/>
    </row>
    <row r="21" spans="4:5" x14ac:dyDescent="0.25">
      <c r="D21" s="24"/>
      <c r="E21" s="25"/>
    </row>
    <row r="22" spans="4:5" x14ac:dyDescent="0.25">
      <c r="D22" s="23" t="s">
        <v>78</v>
      </c>
      <c r="E22" s="26" t="s">
        <v>83</v>
      </c>
    </row>
    <row r="23" spans="4:5" x14ac:dyDescent="0.25">
      <c r="D23" s="23"/>
      <c r="E23" s="26"/>
    </row>
    <row r="24" spans="4:5" x14ac:dyDescent="0.25">
      <c r="D24" s="23"/>
      <c r="E24" s="26"/>
    </row>
    <row r="26" spans="4:5" x14ac:dyDescent="0.25">
      <c r="D26" s="23" t="s">
        <v>74</v>
      </c>
      <c r="E26" s="26" t="s">
        <v>84</v>
      </c>
    </row>
    <row r="30" spans="4:5" x14ac:dyDescent="0.25">
      <c r="D30" s="23" t="s">
        <v>71</v>
      </c>
      <c r="E30" s="26" t="s">
        <v>85</v>
      </c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L13"/>
  <sheetViews>
    <sheetView showGridLines="0" workbookViewId="0">
      <selection activeCell="E2" sqref="E2"/>
    </sheetView>
  </sheetViews>
  <sheetFormatPr defaultRowHeight="15" x14ac:dyDescent="0.25"/>
  <cols>
    <col min="1" max="1" width="12.42578125" style="9" bestFit="1" customWidth="1"/>
    <col min="2" max="2" width="7.5703125" style="9" bestFit="1" customWidth="1"/>
    <col min="3" max="3" width="3.5703125" style="9" customWidth="1"/>
    <col min="4" max="4" width="28" style="9" bestFit="1" customWidth="1"/>
    <col min="5" max="16384" width="9.140625" style="9"/>
  </cols>
  <sheetData>
    <row r="1" spans="1:12" x14ac:dyDescent="0.25">
      <c r="A1" s="8" t="s">
        <v>7</v>
      </c>
      <c r="B1" s="8" t="s">
        <v>6</v>
      </c>
      <c r="D1" s="8" t="s">
        <v>9</v>
      </c>
      <c r="E1" s="31" t="s">
        <v>43</v>
      </c>
      <c r="F1" s="31" t="s">
        <v>44</v>
      </c>
      <c r="G1" s="31" t="s">
        <v>45</v>
      </c>
      <c r="H1" s="31" t="s">
        <v>46</v>
      </c>
      <c r="I1" s="30" t="s">
        <v>47</v>
      </c>
      <c r="J1" s="30" t="s">
        <v>48</v>
      </c>
      <c r="K1" s="30" t="s">
        <v>49</v>
      </c>
      <c r="L1" s="30" t="s">
        <v>50</v>
      </c>
    </row>
    <row r="2" spans="1:12" x14ac:dyDescent="0.25">
      <c r="A2" s="10" t="s">
        <v>4</v>
      </c>
      <c r="B2" s="10" t="s">
        <v>5</v>
      </c>
      <c r="D2" s="10" t="s">
        <v>8</v>
      </c>
      <c r="E2" s="9" t="str">
        <f xml:space="preserve"> IFERROR(LOOKUP(2^15, FIND($A$2:$A$4, D2), $B$2:$B$4),"")</f>
        <v>JOE001</v>
      </c>
      <c r="F2" s="9" t="str">
        <f>IFERROR(LOOKUP(2^15,SEARCH($A$2:$A$4,$D2),$B$2:$B$4),"")</f>
        <v>JOE001</v>
      </c>
      <c r="G2" s="9" t="str">
        <f>LOOKUP(1, 1/(LEN(D2)-LEN(SUBSTITUTE(D2,$A$2:$A$4,""))), $B$2:$B$4)</f>
        <v>JOE001</v>
      </c>
      <c r="H2" s="9" t="str">
        <f>_xlfn.IFNA(LOOKUP(1, 1/(LEN(D2)-LEN(SUBSTITUTE(D2,$A$2:$A$4,""))), $B$2:$B$4), "")</f>
        <v>JOE001</v>
      </c>
      <c r="I2" s="9" t="str">
        <f t="array" ref="I2">INDEX($B$2:$B$4,MATCH(1,SEARCH("*"&amp;$A$2:$A$4&amp;"*",D2,1),0),1)</f>
        <v>JOE001</v>
      </c>
      <c r="J2" s="9" t="str">
        <f t="array" ref="J2">INDEX($B$2:$B$4,MIN(IF(ISNUMBER(SEARCH($A$2:$A$4,D2)),ROW($A$2:$A$4)-ROW($A$2)+1,"")))</f>
        <v>JOE001</v>
      </c>
      <c r="K2" s="9" t="str">
        <f t="array" ref="K2">INDEX($B$2:$B$4,MATCH(1,--(IFERROR(SEARCH($A$2:$A$4,D2,1),0)&gt;0),0))</f>
        <v>JOE001</v>
      </c>
      <c r="L2" s="9" t="str">
        <f t="array" ref="L2">IFERROR(INDEX($B$2:$B$4,MATCH(TRUE,ISNUMBER(SEARCH($A$2:$A$4,D2)),0)),"")</f>
        <v>JOE001</v>
      </c>
    </row>
    <row r="3" spans="1:12" x14ac:dyDescent="0.25">
      <c r="A3" s="10" t="s">
        <v>1</v>
      </c>
      <c r="B3" s="10" t="s">
        <v>3</v>
      </c>
      <c r="D3" s="10" t="s">
        <v>11</v>
      </c>
      <c r="E3" s="9" t="str">
        <f t="shared" ref="E3:E5" si="0" xml:space="preserve"> IFERROR(LOOKUP(2^15, FIND($A$2:$A$4, D3), $B$2:$B$4),"")</f>
        <v>BEN001</v>
      </c>
      <c r="F3" s="9" t="str">
        <f t="shared" ref="F3:F5" si="1">IFERROR(LOOKUP(2^15,SEARCH($A$2:$A$4,$D3),$B$2:$B$4),"")</f>
        <v>BEN001</v>
      </c>
      <c r="G3" s="9" t="str">
        <f>LOOKUP(1, 1/(LEN(D3)-LEN(SUBSTITUTE(D3,$A$2:$A$4,""))), $B$2:$B$4)</f>
        <v>BEN001</v>
      </c>
      <c r="H3" s="9" t="str">
        <f>_xlfn.IFNA(LOOKUP(1, 1/(LEN(D3)-LEN(SUBSTITUTE(D3,$A$2:$A$4,""))), $B$2:$B$4), "")</f>
        <v>BEN001</v>
      </c>
      <c r="I3" s="9" t="str">
        <f t="array" ref="I3">INDEX($B$2:$B$4,MATCH(1,SEARCH("*"&amp;$A$2:$A$4&amp;"*",D3,1),0),1)</f>
        <v>BEN001</v>
      </c>
      <c r="J3" s="9" t="str">
        <f t="array" ref="J3">INDEX($B$2:$B$4,MIN(IF(ISNUMBER(SEARCH($A$2:$A$4,D3)),ROW($A$2:$A$4)-ROW($A$2)+1,"")))</f>
        <v>BEN001</v>
      </c>
      <c r="K3" s="9" t="str">
        <f t="array" ref="K3">INDEX($B$2:$B$4,MATCH(1,--(IFERROR(SEARCH($A$2:$A$4,D3,1),0)&gt;0),0))</f>
        <v>BEN001</v>
      </c>
      <c r="L3" s="9" t="str">
        <f t="array" ref="L3">IFERROR(INDEX($B$2:$B$4,MATCH(TRUE,ISNUMBER(SEARCH($A$2:$A$4,D3)),0)),"")</f>
        <v>BEN001</v>
      </c>
    </row>
    <row r="4" spans="1:12" x14ac:dyDescent="0.25">
      <c r="A4" s="10" t="s">
        <v>0</v>
      </c>
      <c r="B4" s="10" t="s">
        <v>2</v>
      </c>
      <c r="D4" s="10" t="s">
        <v>12</v>
      </c>
      <c r="E4" s="9" t="str">
        <f t="shared" si="0"/>
        <v>SMI001</v>
      </c>
      <c r="F4" s="9" t="str">
        <f t="shared" si="1"/>
        <v>SMI001</v>
      </c>
      <c r="G4" s="9" t="str">
        <f>LOOKUP(1, 1/(LEN(D4)-LEN(SUBSTITUTE(D4,$A$2:$A$4,""))), $B$2:$B$4)</f>
        <v>SMI001</v>
      </c>
      <c r="H4" s="9" t="str">
        <f>_xlfn.IFNA(LOOKUP(1, 1/(LEN(D4)-LEN(SUBSTITUTE(D4,$A$2:$A$4,""))), $B$2:$B$4), "")</f>
        <v>SMI001</v>
      </c>
      <c r="I4" s="9" t="str">
        <f t="array" ref="I4">INDEX($B$2:$B$4,MATCH(1,SEARCH("*"&amp;$A$2:$A$4&amp;"*",D4,1),0),1)</f>
        <v>SMI001</v>
      </c>
      <c r="J4" s="9" t="str">
        <f t="array" ref="J4">INDEX($B$2:$B$4,MIN(IF(ISNUMBER(SEARCH($A$2:$A$4,D4)),ROW($A$2:$A$4)-ROW($A$2)+1,"")))</f>
        <v>SMI001</v>
      </c>
      <c r="K4" s="9" t="str">
        <f t="array" ref="K4">INDEX($B$2:$B$4,MATCH(1,--(IFERROR(SEARCH($A$2:$A$4,D4,1),0)&gt;0),0))</f>
        <v>SMI001</v>
      </c>
      <c r="L4" s="9" t="str">
        <f t="array" ref="L4">IFERROR(INDEX($B$2:$B$4,MATCH(TRUE,ISNUMBER(SEARCH($A$2:$A$4,D4)),0)),"")</f>
        <v>SMI001</v>
      </c>
    </row>
    <row r="5" spans="1:12" x14ac:dyDescent="0.25">
      <c r="D5" s="9" t="s">
        <v>10</v>
      </c>
      <c r="E5" s="9" t="str">
        <f t="shared" si="0"/>
        <v>JOE001</v>
      </c>
      <c r="F5" s="9" t="str">
        <f t="shared" si="1"/>
        <v>JOE001</v>
      </c>
      <c r="G5" s="9" t="str">
        <f>LOOKUP(1, 1/(LEN(D5)-LEN(SUBSTITUTE(D5,$A$2:$A$4,""))), $B$2:$B$4)</f>
        <v>JOE001</v>
      </c>
      <c r="H5" s="9" t="str">
        <f>_xlfn.IFNA(LOOKUP(1, 1/(LEN(D5)-LEN(SUBSTITUTE(D5,$A$2:$A$4,""))), $B$2:$B$4), "")</f>
        <v>JOE001</v>
      </c>
      <c r="I5" s="9" t="str">
        <f t="array" ref="I5">INDEX($B$2:$B$4,MATCH(1,SEARCH("*"&amp;$A$2:$A$4&amp;"*",D5,1),0),1)</f>
        <v>JOE001</v>
      </c>
      <c r="J5" s="9" t="str">
        <f t="array" ref="J5">INDEX($B$2:$B$4,MIN(IF(ISNUMBER(SEARCH($A$2:$A$4,D5)),ROW($A$2:$A$4)-ROW($A$2)+1,"")))</f>
        <v>JOE001</v>
      </c>
      <c r="K5" s="9" t="str">
        <f t="array" ref="K5">INDEX($B$2:$B$4,MATCH(1,--(IFERROR(SEARCH($A$2:$A$4,D5,1),0)&gt;0),0))</f>
        <v>JOE001</v>
      </c>
      <c r="L5" s="9" t="str">
        <f t="array" ref="L5">IFERROR(INDEX($B$2:$B$4,MATCH(TRUE,ISNUMBER(SEARCH($A$2:$A$4,D5)),0)),"")</f>
        <v>JOE001</v>
      </c>
    </row>
    <row r="7" spans="1:12" x14ac:dyDescent="0.25">
      <c r="E7" s="32" t="s">
        <v>88</v>
      </c>
      <c r="F7" s="33"/>
      <c r="G7" s="33"/>
      <c r="H7" s="34"/>
      <c r="I7" s="41" t="s">
        <v>87</v>
      </c>
      <c r="J7" s="42"/>
      <c r="K7" s="42"/>
      <c r="L7" s="43"/>
    </row>
    <row r="8" spans="1:12" x14ac:dyDescent="0.25">
      <c r="E8" s="35" t="s">
        <v>89</v>
      </c>
      <c r="F8" s="36"/>
      <c r="G8" s="36"/>
      <c r="H8" s="37"/>
      <c r="I8" s="44" t="s">
        <v>57</v>
      </c>
      <c r="J8" s="45"/>
      <c r="K8" s="45"/>
      <c r="L8" s="46"/>
    </row>
    <row r="9" spans="1:12" x14ac:dyDescent="0.25">
      <c r="E9" s="38" t="s">
        <v>90</v>
      </c>
      <c r="F9" s="39"/>
      <c r="G9" s="39"/>
      <c r="H9" s="40"/>
      <c r="I9" s="47" t="s">
        <v>16</v>
      </c>
      <c r="J9" s="48"/>
      <c r="K9" s="48"/>
      <c r="L9" s="49"/>
    </row>
    <row r="11" spans="1:12" ht="18.75" x14ac:dyDescent="0.3">
      <c r="C11" s="17" t="s">
        <v>112</v>
      </c>
    </row>
    <row r="12" spans="1:12" ht="15.75" x14ac:dyDescent="0.25">
      <c r="D12" s="52" t="s">
        <v>113</v>
      </c>
    </row>
    <row r="13" spans="1:12" ht="15.75" x14ac:dyDescent="0.25">
      <c r="D13" s="53" t="s">
        <v>114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H30"/>
  <sheetViews>
    <sheetView showGridLines="0" workbookViewId="0">
      <pane ySplit="6" topLeftCell="A7" activePane="bottomLeft" state="frozen"/>
      <selection pane="bottomLeft" activeCell="E2" sqref="E2"/>
    </sheetView>
  </sheetViews>
  <sheetFormatPr defaultRowHeight="15" x14ac:dyDescent="0.25"/>
  <cols>
    <col min="1" max="1" width="13.7109375" style="9" bestFit="1" customWidth="1"/>
    <col min="2" max="2" width="8.5703125" style="9" customWidth="1"/>
    <col min="3" max="3" width="3.5703125" style="9" customWidth="1"/>
    <col min="4" max="4" width="28" style="9" bestFit="1" customWidth="1"/>
    <col min="5" max="5" width="9.140625" style="9"/>
    <col min="6" max="6" width="11.5703125" style="9" bestFit="1" customWidth="1"/>
    <col min="7" max="7" width="3" style="9" customWidth="1"/>
    <col min="8" max="16384" width="9.140625" style="9"/>
  </cols>
  <sheetData>
    <row r="1" spans="1:8" x14ac:dyDescent="0.25">
      <c r="A1" s="8" t="s">
        <v>7</v>
      </c>
      <c r="B1" s="8" t="s">
        <v>6</v>
      </c>
      <c r="D1" s="8" t="s">
        <v>9</v>
      </c>
      <c r="E1" s="8" t="s">
        <v>42</v>
      </c>
      <c r="F1" s="8" t="s">
        <v>31</v>
      </c>
    </row>
    <row r="2" spans="1:8" x14ac:dyDescent="0.25">
      <c r="A2" s="10" t="s">
        <v>4</v>
      </c>
      <c r="B2" s="10" t="s">
        <v>5</v>
      </c>
      <c r="D2" s="10" t="s">
        <v>8</v>
      </c>
      <c r="E2" s="9" t="str">
        <f t="array" ref="E2">INDEX($B$2:$B$4,MATCH(1,IFERROR(SEARCH("*"&amp;$A$2:$A$4&amp;"*",D2,1),0),0))</f>
        <v>JOE001</v>
      </c>
      <c r="F2" s="9" t="str">
        <f t="array" ref="F2">_xlfn.IFNA(LOOKUP(1, 1/((MIN(LEN(SUBSTITUTE(D2,$A$2:$A$5,"")))&lt;LEN(D2))*LEN(SUBSTITUTE(D2,$A$2:$A$5,""))=MIN(LEN(SUBSTITUTE(D2,$A$2:$A$5,"")))), $B$2:$B$5), "")</f>
        <v>JOE001</v>
      </c>
      <c r="H2" s="12" t="s">
        <v>96</v>
      </c>
    </row>
    <row r="3" spans="1:8" x14ac:dyDescent="0.25">
      <c r="A3" s="10" t="s">
        <v>1</v>
      </c>
      <c r="B3" s="10" t="s">
        <v>3</v>
      </c>
      <c r="D3" s="10" t="s">
        <v>11</v>
      </c>
      <c r="E3" s="9" t="str">
        <f t="array" ref="E3">INDEX($B$2:$B$4,MATCH(1,IFERROR(SEARCH("*"&amp;$A$2:$A$4&amp;"*",D3,1),0),0))</f>
        <v>BEN001</v>
      </c>
      <c r="F3" s="9" t="str">
        <f t="array" ref="F3">_xlfn.IFNA(LOOKUP(1, 1/((MIN(LEN(SUBSTITUTE(D3,$A$2:$A$5,"")))&lt;LEN(D3))*LEN(SUBSTITUTE(D3,$A$2:$A$5,""))=MIN(LEN(SUBSTITUTE(D3,$A$2:$A$5,"")))), $B$2:$B$5), "")</f>
        <v>BEN001</v>
      </c>
      <c r="H3" s="19" t="s">
        <v>58</v>
      </c>
    </row>
    <row r="4" spans="1:8" x14ac:dyDescent="0.25">
      <c r="A4" s="10" t="s">
        <v>0</v>
      </c>
      <c r="B4" s="10" t="s">
        <v>2</v>
      </c>
      <c r="D4" s="10" t="s">
        <v>12</v>
      </c>
      <c r="E4" s="9" t="str">
        <f t="array" ref="E4">INDEX($B$2:$B$4,MATCH(1,IFERROR(SEARCH("*"&amp;$A$2:$A$4&amp;"*",D4,1),0),0))</f>
        <v>SMI001</v>
      </c>
      <c r="F4" s="9" t="str">
        <f t="array" ref="F4">_xlfn.IFNA(LOOKUP(1, 1/((MIN(LEN(SUBSTITUTE(D4,$A$2:$A$5,"")))&lt;LEN(D4))*LEN(SUBSTITUTE(D4,$A$2:$A$5,""))=MIN(LEN(SUBSTITUTE(D4,$A$2:$A$5,"")))), $B$2:$B$5), "")</f>
        <v>SMI001</v>
      </c>
    </row>
    <row r="5" spans="1:8" x14ac:dyDescent="0.25">
      <c r="A5" s="50" t="s">
        <v>39</v>
      </c>
      <c r="B5" s="50" t="s">
        <v>40</v>
      </c>
      <c r="D5" s="9" t="s">
        <v>41</v>
      </c>
      <c r="E5" s="15" t="str">
        <f t="array" ref="E5">INDEX($B$2:$B$4,MATCH(1,IFERROR(SEARCH("*"&amp;$A$2:$A$4&amp;"*",D5,1),0),0))</f>
        <v>JOE001</v>
      </c>
      <c r="F5" s="15" t="str">
        <f t="array" ref="F5">_xlfn.IFNA(LOOKUP(1, 1/((MIN(LEN(SUBSTITUTE(D5,$A$2:$A$5,"")))&lt;LEN(D5))*LEN(SUBSTITUTE(D5,$A$2:$A$5,""))=MIN(LEN(SUBSTITUTE(D5,$A$2:$A$5,"")))), $B$2:$B$5), "")</f>
        <v>MOE001</v>
      </c>
    </row>
    <row r="8" spans="1:8" ht="18.75" x14ac:dyDescent="0.3">
      <c r="B8" s="17" t="s">
        <v>115</v>
      </c>
    </row>
    <row r="10" spans="1:8" x14ac:dyDescent="0.25">
      <c r="B10" s="9">
        <v>1</v>
      </c>
      <c r="C10" s="4" t="s">
        <v>97</v>
      </c>
    </row>
    <row r="11" spans="1:8" x14ac:dyDescent="0.25">
      <c r="D11" s="9" t="s">
        <v>93</v>
      </c>
    </row>
    <row r="12" spans="1:8" x14ac:dyDescent="0.25">
      <c r="D12" s="9" t="s">
        <v>116</v>
      </c>
    </row>
    <row r="13" spans="1:8" x14ac:dyDescent="0.25">
      <c r="D13" s="9" t="s">
        <v>94</v>
      </c>
    </row>
    <row r="14" spans="1:8" x14ac:dyDescent="0.25">
      <c r="D14" s="2" t="s">
        <v>95</v>
      </c>
    </row>
    <row r="16" spans="1:8" x14ac:dyDescent="0.25">
      <c r="B16" s="9">
        <v>2</v>
      </c>
      <c r="C16" s="4" t="s">
        <v>98</v>
      </c>
    </row>
    <row r="17" spans="4:4" x14ac:dyDescent="0.25">
      <c r="D17" s="2" t="s">
        <v>99</v>
      </c>
    </row>
    <row r="18" spans="4:4" x14ac:dyDescent="0.25">
      <c r="D18" s="27" t="s">
        <v>100</v>
      </c>
    </row>
    <row r="19" spans="4:4" x14ac:dyDescent="0.25">
      <c r="D19" s="9" t="s">
        <v>117</v>
      </c>
    </row>
    <row r="21" spans="4:4" x14ac:dyDescent="0.25">
      <c r="D21" s="9" t="s">
        <v>101</v>
      </c>
    </row>
    <row r="22" spans="4:4" x14ac:dyDescent="0.25">
      <c r="D22" s="9" t="s">
        <v>102</v>
      </c>
    </row>
    <row r="23" spans="4:4" x14ac:dyDescent="0.25">
      <c r="D23" s="9" t="s">
        <v>103</v>
      </c>
    </row>
    <row r="24" spans="4:4" x14ac:dyDescent="0.25">
      <c r="D24" s="9" t="s">
        <v>104</v>
      </c>
    </row>
    <row r="25" spans="4:4" x14ac:dyDescent="0.25">
      <c r="D25" s="9" t="s">
        <v>105</v>
      </c>
    </row>
    <row r="26" spans="4:4" x14ac:dyDescent="0.25">
      <c r="D26" s="9" t="s">
        <v>106</v>
      </c>
    </row>
    <row r="27" spans="4:4" x14ac:dyDescent="0.25">
      <c r="D27" s="9" t="s">
        <v>107</v>
      </c>
    </row>
    <row r="28" spans="4:4" x14ac:dyDescent="0.25">
      <c r="D28" s="9" t="s">
        <v>108</v>
      </c>
    </row>
    <row r="29" spans="4:4" x14ac:dyDescent="0.25">
      <c r="D29" s="9" t="s">
        <v>109</v>
      </c>
    </row>
    <row r="30" spans="4:4" x14ac:dyDescent="0.25">
      <c r="D30" s="9" t="s">
        <v>110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CAE63-AECF-4A98-B05D-1F89843866F4}">
  <sheetPr codeName="Sheet16"/>
  <dimension ref="B2:C9"/>
  <sheetViews>
    <sheetView showGridLines="0" workbookViewId="0">
      <selection activeCell="A3" sqref="A3"/>
    </sheetView>
  </sheetViews>
  <sheetFormatPr defaultColWidth="8.85546875" defaultRowHeight="15" x14ac:dyDescent="0.25"/>
  <cols>
    <col min="1" max="1" width="3" style="56" customWidth="1"/>
    <col min="2" max="2" width="32.85546875" style="58" customWidth="1"/>
    <col min="3" max="3" width="64" style="56" customWidth="1"/>
    <col min="4" max="16384" width="8.85546875" style="56"/>
  </cols>
  <sheetData>
    <row r="2" spans="2:3" ht="18.75" x14ac:dyDescent="0.3">
      <c r="B2" s="55" t="s">
        <v>27</v>
      </c>
    </row>
    <row r="3" spans="2:3" x14ac:dyDescent="0.25">
      <c r="B3" s="6" t="s">
        <v>25</v>
      </c>
      <c r="C3" s="56" t="s">
        <v>24</v>
      </c>
    </row>
    <row r="4" spans="2:3" x14ac:dyDescent="0.25">
      <c r="B4" s="6" t="s">
        <v>23</v>
      </c>
      <c r="C4" s="56" t="s">
        <v>119</v>
      </c>
    </row>
    <row r="5" spans="2:3" x14ac:dyDescent="0.25">
      <c r="B5" s="6" t="s">
        <v>22</v>
      </c>
      <c r="C5" s="56" t="s">
        <v>21</v>
      </c>
    </row>
    <row r="6" spans="2:3" x14ac:dyDescent="0.25">
      <c r="B6" s="6" t="s">
        <v>26</v>
      </c>
      <c r="C6" s="56" t="s">
        <v>118</v>
      </c>
    </row>
    <row r="7" spans="2:3" x14ac:dyDescent="0.25">
      <c r="B7" s="57"/>
    </row>
    <row r="8" spans="2:3" ht="18.75" x14ac:dyDescent="0.3">
      <c r="B8" s="55" t="s">
        <v>120</v>
      </c>
    </row>
    <row r="9" spans="2:3" x14ac:dyDescent="0.25">
      <c r="B9" s="54" t="s">
        <v>28</v>
      </c>
      <c r="C9" s="56" t="s">
        <v>121</v>
      </c>
    </row>
  </sheetData>
  <hyperlinks>
    <hyperlink ref="B3" r:id="rId1" xr:uid="{B7AAB00B-895D-402D-AB3A-B172AF79B38A}"/>
    <hyperlink ref="B5" r:id="rId2" xr:uid="{41852A71-026C-4BA4-93C0-746C41AEC0AA}"/>
    <hyperlink ref="B4" r:id="rId3" xr:uid="{994C5AB5-AE24-44EA-BE28-28D87344AF15}"/>
    <hyperlink ref="B6" r:id="rId4" xr:uid="{46E816AF-ED30-421A-81EC-090525E6C269}"/>
    <hyperlink ref="B9" r:id="rId5" tooltip="Contextures Recommends" xr:uid="{F586A7AE-DC9C-47C2-973D-EF5FB8B50722}"/>
  </hyperlinks>
  <pageMargins left="0.75" right="0.75" top="1" bottom="1" header="0.5" footer="0.5"/>
  <pageSetup orientation="portrait" r:id="rId6"/>
  <headerFooter alignWithMargins="0">
    <oddFooter>&amp;Lwww.contextures.com&amp;R&amp;D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Instructions</vt:lpstr>
      <vt:lpstr>Challenge</vt:lpstr>
      <vt:lpstr>Clues</vt:lpstr>
      <vt:lpstr>SolutionsA</vt:lpstr>
      <vt:lpstr>SolutionsB</vt:lpstr>
      <vt:lpstr>SolutionsC</vt:lpstr>
      <vt:lpstr>MyLinks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Debra Dalgleish</dc:creator>
  <cp:lastModifiedBy>Debra Dalgleish</cp:lastModifiedBy>
  <dcterms:created xsi:type="dcterms:W3CDTF">2017-10-14T19:45:30Z</dcterms:created>
  <dcterms:modified xsi:type="dcterms:W3CDTF">2021-12-17T20:12:31Z</dcterms:modified>
</cp:coreProperties>
</file>