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A68CBCB2-4156-4914-812A-AF12D19379C3}" xr6:coauthVersionLast="47" xr6:coauthVersionMax="47" xr10:uidLastSave="{00000000-0000-0000-0000-000000000000}"/>
  <bookViews>
    <workbookView xWindow="1560" yWindow="1560" windowWidth="19890" windowHeight="11625" xr2:uid="{00000000-000D-0000-FFFF-FFFF00000000}"/>
  </bookViews>
  <sheets>
    <sheet name="Instructions" sheetId="3" r:id="rId1"/>
    <sheet name="IPv4_IPv6" sheetId="1" r:id="rId2"/>
    <sheet name="IPv6_IPv4" sheetId="2" r:id="rId3"/>
    <sheet name="MyLinks" sheetId="7" r:id="rId4"/>
  </sheets>
  <definedNames>
    <definedName name="MapPre">IPv4_IPv6!$H$1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F4" i="1" s="1"/>
  <c r="J4" i="1" s="1"/>
  <c r="D4" i="1" l="1"/>
  <c r="E4" i="1" l="1"/>
  <c r="I4" i="1" s="1"/>
  <c r="M4" i="1" s="1"/>
  <c r="H4" i="1" l="1"/>
  <c r="C7" i="1" l="1"/>
  <c r="F7" i="1" s="1"/>
  <c r="J7" i="1" s="1"/>
  <c r="C6" i="1"/>
  <c r="F6" i="1" s="1"/>
  <c r="J6" i="1" s="1"/>
  <c r="C5" i="2"/>
  <c r="C6" i="2"/>
  <c r="D5" i="2"/>
  <c r="D6" i="2"/>
  <c r="E5" i="2"/>
  <c r="E6" i="2"/>
  <c r="F5" i="2"/>
  <c r="J5" i="2" s="1"/>
  <c r="F6" i="2"/>
  <c r="J6" i="2" s="1"/>
  <c r="G5" i="2"/>
  <c r="G6" i="2"/>
  <c r="H5" i="2"/>
  <c r="H6" i="2"/>
  <c r="I5" i="2"/>
  <c r="I6" i="2"/>
  <c r="F4" i="2"/>
  <c r="J4" i="2" s="1"/>
  <c r="E4" i="2"/>
  <c r="I4" i="2" s="1"/>
  <c r="D4" i="2"/>
  <c r="H4" i="2" s="1"/>
  <c r="C4" i="2"/>
  <c r="G4" i="2" s="1"/>
  <c r="C5" i="1"/>
  <c r="B5" i="2" l="1"/>
  <c r="F5" i="1"/>
  <c r="J5" i="1" s="1"/>
  <c r="D7" i="1"/>
  <c r="D6" i="1"/>
  <c r="B4" i="2"/>
  <c r="B6" i="2"/>
  <c r="D5" i="1"/>
  <c r="G6" i="1" l="1"/>
  <c r="K6" i="1" s="1"/>
  <c r="E6" i="1"/>
  <c r="I6" i="1" s="1"/>
  <c r="M6" i="1" s="1"/>
  <c r="E7" i="1"/>
  <c r="I7" i="1" s="1"/>
  <c r="M7" i="1" s="1"/>
  <c r="E5" i="1"/>
  <c r="I5" i="1" s="1"/>
  <c r="M5" i="1" s="1"/>
  <c r="G5" i="1"/>
  <c r="K5" i="1" s="1"/>
  <c r="G7" i="1"/>
  <c r="K7" i="1" s="1"/>
  <c r="L4" i="1"/>
  <c r="G4" i="1"/>
  <c r="K4" i="1" s="1"/>
  <c r="H7" i="1" l="1"/>
  <c r="L7" i="1" s="1"/>
  <c r="B7" i="1" s="1"/>
  <c r="B4" i="1"/>
  <c r="H5" i="1"/>
  <c r="L5" i="1" s="1"/>
  <c r="B5" i="1" s="1"/>
  <c r="H6" i="1"/>
  <c r="L6" i="1" s="1"/>
  <c r="B6" i="1" s="1"/>
</calcChain>
</file>

<file path=xl/sharedStrings.xml><?xml version="1.0" encoding="utf-8"?>
<sst xmlns="http://schemas.openxmlformats.org/spreadsheetml/2006/main" count="60" uniqueCount="50">
  <si>
    <t>IP01</t>
  </si>
  <si>
    <t>IP02</t>
  </si>
  <si>
    <t>IP03</t>
  </si>
  <si>
    <t>Dot01</t>
  </si>
  <si>
    <t>Dot02</t>
  </si>
  <si>
    <t>Dot03</t>
  </si>
  <si>
    <t>IPv4</t>
  </si>
  <si>
    <t>192.168.99.1</t>
  </si>
  <si>
    <t>IPv6</t>
  </si>
  <si>
    <t>IP04</t>
  </si>
  <si>
    <t>Hex01</t>
  </si>
  <si>
    <t>Hex02</t>
  </si>
  <si>
    <t>Hex03</t>
  </si>
  <si>
    <t>Hex04</t>
  </si>
  <si>
    <t>C0A8:6301</t>
  </si>
  <si>
    <t>3274:785A</t>
  </si>
  <si>
    <t>3274:785B</t>
  </si>
  <si>
    <t>Convert IPv4 address to IPv6</t>
  </si>
  <si>
    <t>Convert IPv6 address to IPv4</t>
  </si>
  <si>
    <t>172.16.254.1</t>
  </si>
  <si>
    <t>209.173.53.167</t>
  </si>
  <si>
    <t>127.0.0.1</t>
  </si>
  <si>
    <t>0:0:0:0:0:ffff:d1ad:35a7</t>
  </si>
  <si>
    <t>ConversionTool</t>
  </si>
  <si>
    <t>Results from :</t>
  </si>
  <si>
    <t>https://www.ultratools.com/tools/ipv4toipv6</t>
  </si>
  <si>
    <t>0:0:0:0:0:ffff:c0a8:6301</t>
  </si>
  <si>
    <t>0:0:0:0:0:ffff:ac10:fe01</t>
  </si>
  <si>
    <t>0:0:0:0:0:ffff:7f00:1</t>
  </si>
  <si>
    <t>https://en.wikipedia.org/wiki/IPv6_address</t>
  </si>
  <si>
    <t>0:0:0:0:0:ffff:</t>
  </si>
  <si>
    <t>Mapping Prefix:</t>
  </si>
  <si>
    <t>Note: Leading zeros can be omitted, as shown in the last address</t>
  </si>
  <si>
    <t>Related tutorials</t>
  </si>
  <si>
    <t>Online Instruction Page</t>
  </si>
  <si>
    <t>Contextures Excel Newsletter</t>
  </si>
  <si>
    <t>Contextures Recommends</t>
  </si>
  <si>
    <t>Pivot table tutorials and tips, with comments and questions</t>
  </si>
  <si>
    <t>Excel Pivot Tables Blog</t>
  </si>
  <si>
    <t>Contextures Excel Blog</t>
  </si>
  <si>
    <t>Hundreds of tutorials, tips and sample files</t>
  </si>
  <si>
    <t>Contextures Excel Tips Website</t>
  </si>
  <si>
    <t>Contextures Sites &amp; News</t>
  </si>
  <si>
    <t>Contextures Blog - March 29, 2018</t>
  </si>
  <si>
    <t>FIND Function</t>
  </si>
  <si>
    <t>LEFT, MID, RIGHT Functions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</si>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</sst>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12"/>
      <name val="Calibri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horizontal="left" indent="1"/>
    </xf>
    <xf numFmtId="0" fontId="8" fillId="0" borderId="0"/>
  </cellStyleXfs>
  <cellXfs count="28">
    <xf numFmtId="0" fontId="0" fillId="0" borderId="0" xfId="0"/>
    <xf numFmtId="0" fontId="0" fillId="0" borderId="0" xfId="0" applyFont="1" applyFill="1" applyBorder="1"/>
    <xf numFmtId="0" fontId="0" fillId="2" borderId="0" xfId="0" applyFont="1" applyFill="1" applyBorder="1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 vertical="center"/>
    </xf>
    <xf numFmtId="0" fontId="0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Alignment="1">
      <alignment horizontal="right"/>
    </xf>
    <xf numFmtId="0" fontId="3" fillId="0" borderId="0" xfId="1"/>
    <xf numFmtId="0" fontId="2" fillId="0" borderId="0" xfId="0" quotePrefix="1" applyFon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left" textRotation="90"/>
    </xf>
    <xf numFmtId="0" fontId="0" fillId="0" borderId="0" xfId="0" applyFont="1" applyFill="1" applyBorder="1" applyAlignment="1">
      <alignment vertical="top" textRotation="90"/>
    </xf>
    <xf numFmtId="0" fontId="4" fillId="0" borderId="0" xfId="2" applyAlignment="1" applyProtection="1"/>
    <xf numFmtId="0" fontId="5" fillId="0" borderId="0" xfId="0" applyFont="1"/>
    <xf numFmtId="0" fontId="4" fillId="0" borderId="0" xfId="2" applyAlignment="1" applyProtection="1">
      <alignment horizontal="left"/>
    </xf>
    <xf numFmtId="0" fontId="4" fillId="0" borderId="0" xfId="2" applyAlignment="1"/>
    <xf numFmtId="0" fontId="6" fillId="0" borderId="0" xfId="3" applyFont="1" applyAlignment="1">
      <alignment horizontal="left"/>
    </xf>
    <xf numFmtId="0" fontId="8" fillId="0" borderId="0" xfId="3"/>
    <xf numFmtId="0" fontId="7" fillId="0" borderId="0" xfId="3" applyFont="1" applyAlignment="1">
      <alignment horizontal="left"/>
    </xf>
    <xf numFmtId="0" fontId="8" fillId="0" borderId="0" xfId="3" applyAlignment="1">
      <alignment horizontal="left"/>
    </xf>
  </cellXfs>
  <cellStyles count="4">
    <cellStyle name="Ctx_Hyperlink" xfId="2" xr:uid="{00000000-0005-0000-0000-000000000000}"/>
    <cellStyle name="Hyperlink" xfId="1" builtinId="8"/>
    <cellStyle name="Normal" xfId="0" builtinId="0"/>
    <cellStyle name="Normal 2" xfId="3" xr:uid="{45895C76-0138-42BD-AAB3-33553D5EDBF7}"/>
  </cellStyles>
  <dxfs count="25"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</xdr:colOff>
      <xdr:row>0</xdr:row>
      <xdr:rowOff>68580</xdr:rowOff>
    </xdr:from>
    <xdr:ext cx="2150746" cy="377190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C70DD-7718-4A7E-9198-815DD33BE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50746" cy="37719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N7" totalsRowShown="0" headerRowDxfId="24" dataDxfId="23">
  <autoFilter ref="A3:N7" xr:uid="{00000000-0009-0000-0100-000001000000}"/>
  <tableColumns count="14">
    <tableColumn id="1" xr3:uid="{00000000-0010-0000-0000-000001000000}" name="IPv4" dataDxfId="22"/>
    <tableColumn id="2" xr3:uid="{00000000-0010-0000-0000-000002000000}" name="IPv6" dataDxfId="21">
      <calculatedColumnFormula>LOWER(MapPre &amp;Table1[[#This Row],[Hex01]]&amp;Table1[[#This Row],[Hex02]]&amp;":"&amp;Table1[[#This Row],[Hex03]]&amp;Table1[[#This Row],[Hex04]])</calculatedColumnFormula>
    </tableColumn>
    <tableColumn id="6" xr3:uid="{00000000-0010-0000-0000-000006000000}" name="Dot01" dataDxfId="20">
      <calculatedColumnFormula>FIND(".",Table1[[#This Row],[IPv4]])</calculatedColumnFormula>
    </tableColumn>
    <tableColumn id="7" xr3:uid="{00000000-0010-0000-0000-000007000000}" name="Dot02" dataDxfId="19">
      <calculatedColumnFormula>FIND(".",Table1[[#This Row],[IPv4]],Table1[[#This Row],[Dot01]]+1)</calculatedColumnFormula>
    </tableColumn>
    <tableColumn id="8" xr3:uid="{00000000-0010-0000-0000-000008000000}" name="Dot03" dataDxfId="18">
      <calculatedColumnFormula>FIND(".",Table1[[#This Row],[IPv4]],Table1[[#This Row],[Dot02]]+1)</calculatedColumnFormula>
    </tableColumn>
    <tableColumn id="3" xr3:uid="{00000000-0010-0000-0000-000003000000}" name="IP01" dataDxfId="17">
      <calculatedColumnFormula>--LEFT(Table1[[#This Row],[IPv4]],Table1[[#This Row],[Dot01]]-1)</calculatedColumnFormula>
    </tableColumn>
    <tableColumn id="4" xr3:uid="{00000000-0010-0000-0000-000004000000}" name="IP02" dataDxfId="16">
      <calculatedColumnFormula>--MID(Table1[[#This Row],[IPv4]],Table1[[#This Row],[Dot01]]+1,Table1[[#This Row],[Dot02]]-Table1[[#This Row],[Dot01]]-1)</calculatedColumnFormula>
    </tableColumn>
    <tableColumn id="5" xr3:uid="{00000000-0010-0000-0000-000005000000}" name="IP03" dataDxfId="15">
      <calculatedColumnFormula>--MID(Table1[[#This Row],[IPv4]],Table1[[#This Row],[Dot02]]+1,Table1[[#This Row],[Dot03]]-Table1[[#This Row],[Dot02]]-1)</calculatedColumnFormula>
    </tableColumn>
    <tableColumn id="12" xr3:uid="{00000000-0010-0000-0000-00000C000000}" name="IP04" dataDxfId="14">
      <calculatedColumnFormula>--REPLACE(Table1[[#This Row],[IPv4]],1,Table1[[#This Row],[Dot03]],"")</calculatedColumnFormula>
    </tableColumn>
    <tableColumn id="9" xr3:uid="{00000000-0010-0000-0000-000009000000}" name="Hex01" dataDxfId="13">
      <calculatedColumnFormula>TEXT(DEC2HEX(Table1[[#This Row],[IP01]]),"00")</calculatedColumnFormula>
    </tableColumn>
    <tableColumn id="13" xr3:uid="{00000000-0010-0000-0000-00000D000000}" name="Hex02" dataDxfId="12">
      <calculatedColumnFormula>TEXT(DEC2HEX(Table1[[#This Row],[IP02]]),"00")</calculatedColumnFormula>
    </tableColumn>
    <tableColumn id="14" xr3:uid="{00000000-0010-0000-0000-00000E000000}" name="Hex03" dataDxfId="11">
      <calculatedColumnFormula>TEXT(DEC2HEX(Table1[[#This Row],[IP03]]),"00")</calculatedColumnFormula>
    </tableColumn>
    <tableColumn id="15" xr3:uid="{00000000-0010-0000-0000-00000F000000}" name="Hex04" dataDxfId="10">
      <calculatedColumnFormula>TEXT(DEC2HEX(Table1[[#This Row],[IP04]]),"00")</calculatedColumnFormula>
    </tableColumn>
    <tableColumn id="10" xr3:uid="{00000000-0010-0000-0000-00000A000000}" name="ConversionTool" dataDxfId="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3:J6" totalsRowShown="0">
  <autoFilter ref="A3:J6" xr:uid="{00000000-0009-0000-0100-000003000000}"/>
  <tableColumns count="10">
    <tableColumn id="1" xr3:uid="{00000000-0010-0000-0100-000001000000}" name="IPv6"/>
    <tableColumn id="2" xr3:uid="{00000000-0010-0000-0100-000002000000}" name="IPv4" dataDxfId="8">
      <calculatedColumnFormula>Table3[[#This Row],[IP01]]&amp;"."&amp;Table3[[#This Row],[IP02]]&amp;"."&amp;Table3[[#This Row],[IP03]]&amp;"."&amp;Table3[[#This Row],[IP04]]</calculatedColumnFormula>
    </tableColumn>
    <tableColumn id="3" xr3:uid="{00000000-0010-0000-0100-000003000000}" name="Hex01" dataDxfId="7">
      <calculatedColumnFormula>LEFT($A4,2)</calculatedColumnFormula>
    </tableColumn>
    <tableColumn id="4" xr3:uid="{00000000-0010-0000-0100-000004000000}" name="Hex02" dataDxfId="6">
      <calculatedColumnFormula>MID($A4,3,2)</calculatedColumnFormula>
    </tableColumn>
    <tableColumn id="5" xr3:uid="{00000000-0010-0000-0100-000005000000}" name="Hex03" dataDxfId="5">
      <calculatedColumnFormula>MID($A4,6,2)</calculatedColumnFormula>
    </tableColumn>
    <tableColumn id="6" xr3:uid="{00000000-0010-0000-0100-000006000000}" name="Hex04" dataDxfId="4">
      <calculatedColumnFormula>RIGHT($A4,2)</calculatedColumnFormula>
    </tableColumn>
    <tableColumn id="7" xr3:uid="{00000000-0010-0000-0100-000007000000}" name="IP01" dataDxfId="3">
      <calculatedColumnFormula>HEX2DEC(C4)</calculatedColumnFormula>
    </tableColumn>
    <tableColumn id="8" xr3:uid="{00000000-0010-0000-0100-000008000000}" name="IP02" dataDxfId="2">
      <calculatedColumnFormula>HEX2DEC(D4)</calculatedColumnFormula>
    </tableColumn>
    <tableColumn id="9" xr3:uid="{00000000-0010-0000-0100-000009000000}" name="IP03" dataDxfId="1">
      <calculatedColumnFormula>HEX2DEC(E4)</calculatedColumnFormula>
    </tableColumn>
    <tableColumn id="10" xr3:uid="{00000000-0010-0000-0100-00000A000000}" name="IP04" dataDxfId="0">
      <calculatedColumnFormula>HEX2DEC(F4)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textures.com/" TargetMode="External"/><Relationship Id="rId2" Type="http://schemas.openxmlformats.org/officeDocument/2006/relationships/hyperlink" Target="http://www.contextures.com/excelfunctionssplitaddress.html" TargetMode="External"/><Relationship Id="rId1" Type="http://schemas.openxmlformats.org/officeDocument/2006/relationships/hyperlink" Target="http://blog.contextures.com/archives/2011/01/24/30-excel-functions-in-30-days-23-find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n.wikipedia.org/wiki/IPv6_address" TargetMode="External"/><Relationship Id="rId1" Type="http://schemas.openxmlformats.org/officeDocument/2006/relationships/hyperlink" Target="https://www.ultratools.com/tools/ipv4toipv6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10"/>
  <sheetViews>
    <sheetView showGridLines="0" tabSelected="1" workbookViewId="0">
      <pane ySplit="3" topLeftCell="A4" activePane="bottomLeft" state="frozen"/>
      <selection activeCell="A4" sqref="A4"/>
      <selection pane="bottomLeft" activeCell="B6" sqref="B6"/>
    </sheetView>
  </sheetViews>
  <sheetFormatPr defaultColWidth="9.140625" defaultRowHeight="15" x14ac:dyDescent="0.25"/>
  <cols>
    <col min="2" max="2" width="3.5703125" customWidth="1"/>
    <col min="3" max="3" width="37.7109375" customWidth="1"/>
  </cols>
  <sheetData>
    <row r="1" spans="2:3" ht="7.5" customHeight="1" x14ac:dyDescent="0.25"/>
    <row r="4" spans="2:3" ht="9.75" customHeight="1" x14ac:dyDescent="0.25"/>
    <row r="5" spans="2:3" ht="15.75" x14ac:dyDescent="0.25">
      <c r="C5" s="21" t="s">
        <v>34</v>
      </c>
    </row>
    <row r="6" spans="2:3" x14ac:dyDescent="0.25">
      <c r="B6" s="14"/>
      <c r="C6" s="22" t="s">
        <v>43</v>
      </c>
    </row>
    <row r="7" spans="2:3" ht="9.75" customHeight="1" x14ac:dyDescent="0.25">
      <c r="B7" s="14"/>
    </row>
    <row r="8" spans="2:3" ht="15.75" x14ac:dyDescent="0.25">
      <c r="B8" s="14"/>
      <c r="C8" s="21" t="s">
        <v>33</v>
      </c>
    </row>
    <row r="9" spans="2:3" x14ac:dyDescent="0.25">
      <c r="B9" s="14"/>
      <c r="C9" s="20" t="s">
        <v>44</v>
      </c>
    </row>
    <row r="10" spans="2:3" x14ac:dyDescent="0.25">
      <c r="B10" s="14"/>
      <c r="C10" s="20" t="s">
        <v>45</v>
      </c>
    </row>
  </sheetData>
  <hyperlinks>
    <hyperlink ref="C9" r:id="rId1" xr:uid="{00000000-0004-0000-0000-000002000000}"/>
    <hyperlink ref="C10" r:id="rId2" xr:uid="{00000000-0004-0000-0000-000003000000}"/>
    <hyperlink ref="C6" r:id="rId3" xr:uid="{00000000-0004-0000-0000-000004000000}"/>
  </hyperlinks>
  <pageMargins left="0.7" right="0.7" top="0.75" bottom="0.75" header="0.3" footer="0.3"/>
  <pageSetup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2"/>
  <sheetViews>
    <sheetView showGridLines="0" zoomScaleNormal="100" workbookViewId="0">
      <selection activeCell="Q23" sqref="Q23"/>
    </sheetView>
  </sheetViews>
  <sheetFormatPr defaultRowHeight="15" x14ac:dyDescent="0.25"/>
  <cols>
    <col min="1" max="1" width="15.140625" style="6" customWidth="1"/>
    <col min="2" max="2" width="21.5703125" style="6" bestFit="1" customWidth="1"/>
    <col min="3" max="9" width="6" style="6" bestFit="1" customWidth="1"/>
    <col min="10" max="12" width="6" bestFit="1" customWidth="1"/>
    <col min="13" max="13" width="6" style="6" customWidth="1"/>
    <col min="14" max="14" width="23.140625" style="6" customWidth="1"/>
    <col min="15" max="16" width="6" style="6" bestFit="1" customWidth="1"/>
    <col min="17" max="17" width="21.5703125" bestFit="1" customWidth="1"/>
  </cols>
  <sheetData>
    <row r="1" spans="1:16" ht="21" x14ac:dyDescent="0.35">
      <c r="A1" s="5" t="s">
        <v>17</v>
      </c>
      <c r="G1" s="14" t="s">
        <v>31</v>
      </c>
      <c r="H1" s="16" t="s">
        <v>30</v>
      </c>
      <c r="J1" s="6"/>
      <c r="K1" s="6"/>
      <c r="L1" s="6"/>
      <c r="M1" s="14" t="s">
        <v>24</v>
      </c>
      <c r="N1" s="15" t="s">
        <v>25</v>
      </c>
      <c r="O1"/>
      <c r="P1"/>
    </row>
    <row r="2" spans="1:16" x14ac:dyDescent="0.25">
      <c r="J2" s="6"/>
      <c r="K2" s="6"/>
      <c r="L2" s="6"/>
      <c r="N2"/>
      <c r="O2"/>
      <c r="P2"/>
    </row>
    <row r="3" spans="1:16" ht="33.75" x14ac:dyDescent="0.25">
      <c r="A3" s="7" t="s">
        <v>6</v>
      </c>
      <c r="B3" s="7" t="s">
        <v>8</v>
      </c>
      <c r="C3" s="18" t="s">
        <v>3</v>
      </c>
      <c r="D3" s="18" t="s">
        <v>4</v>
      </c>
      <c r="E3" s="18" t="s">
        <v>5</v>
      </c>
      <c r="F3" s="18" t="s">
        <v>0</v>
      </c>
      <c r="G3" s="18" t="s">
        <v>1</v>
      </c>
      <c r="H3" s="18" t="s">
        <v>2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6" t="s">
        <v>23</v>
      </c>
      <c r="O3"/>
      <c r="P3"/>
    </row>
    <row r="4" spans="1:16" x14ac:dyDescent="0.25">
      <c r="A4" s="7" t="s">
        <v>7</v>
      </c>
      <c r="B4" s="8" t="str">
        <f>LOWER(MapPre &amp;Table1[[#This Row],[Hex01]]&amp;Table1[[#This Row],[Hex02]]&amp;":"&amp;Table1[[#This Row],[Hex03]]&amp;Table1[[#This Row],[Hex04]])</f>
        <v>0:0:0:0:0:ffff:c0a8:6301</v>
      </c>
      <c r="C4" s="10">
        <f>FIND(".",Table1[[#This Row],[IPv4]])</f>
        <v>4</v>
      </c>
      <c r="D4" s="10">
        <f>FIND(".",Table1[[#This Row],[IPv4]],Table1[[#This Row],[Dot01]]+1)</f>
        <v>8</v>
      </c>
      <c r="E4" s="10">
        <f>FIND(".",Table1[[#This Row],[IPv4]],Table1[[#This Row],[Dot02]]+1)</f>
        <v>11</v>
      </c>
      <c r="F4" s="9">
        <f>--LEFT(Table1[[#This Row],[IPv4]],Table1[[#This Row],[Dot01]]-1)</f>
        <v>192</v>
      </c>
      <c r="G4" s="10">
        <f>--MID(Table1[[#This Row],[IPv4]],Table1[[#This Row],[Dot01]]+1,Table1[[#This Row],[Dot02]]-Table1[[#This Row],[Dot01]]-1)</f>
        <v>168</v>
      </c>
      <c r="H4" s="10">
        <f>--MID(Table1[[#This Row],[IPv4]],Table1[[#This Row],[Dot02]]+1,Table1[[#This Row],[Dot03]]-Table1[[#This Row],[Dot02]]-1)</f>
        <v>99</v>
      </c>
      <c r="I4" s="10">
        <f>--REPLACE(Table1[[#This Row],[IPv4]],1,Table1[[#This Row],[Dot03]],"")</f>
        <v>1</v>
      </c>
      <c r="J4" s="11" t="str">
        <f>TEXT(DEC2HEX(Table1[[#This Row],[IP01]]),"00")</f>
        <v>C0</v>
      </c>
      <c r="K4" s="11" t="str">
        <f>TEXT(DEC2HEX(Table1[[#This Row],[IP02]]),"00")</f>
        <v>A8</v>
      </c>
      <c r="L4" s="11" t="str">
        <f>TEXT(DEC2HEX(Table1[[#This Row],[IP03]]),"00")</f>
        <v>63</v>
      </c>
      <c r="M4" s="11" t="str">
        <f>TEXT(DEC2HEX(Table1[[#This Row],[IP04]]),"00")</f>
        <v>01</v>
      </c>
      <c r="N4" s="17" t="s">
        <v>26</v>
      </c>
      <c r="O4"/>
      <c r="P4"/>
    </row>
    <row r="5" spans="1:16" x14ac:dyDescent="0.25">
      <c r="A5" s="7" t="s">
        <v>19</v>
      </c>
      <c r="B5" s="8" t="str">
        <f>LOWER(MapPre &amp;Table1[[#This Row],[Hex01]]&amp;Table1[[#This Row],[Hex02]]&amp;":"&amp;Table1[[#This Row],[Hex03]]&amp;Table1[[#This Row],[Hex04]])</f>
        <v>0:0:0:0:0:ffff:ac10:fe01</v>
      </c>
      <c r="C5" s="10">
        <f>FIND(".",Table1[[#This Row],[IPv4]])</f>
        <v>4</v>
      </c>
      <c r="D5" s="10">
        <f>FIND(".",Table1[[#This Row],[IPv4]],Table1[[#This Row],[Dot01]]+1)</f>
        <v>7</v>
      </c>
      <c r="E5" s="10">
        <f>FIND(".",Table1[[#This Row],[IPv4]],Table1[[#This Row],[Dot02]]+1)</f>
        <v>11</v>
      </c>
      <c r="F5" s="9">
        <f>--LEFT(Table1[[#This Row],[IPv4]],Table1[[#This Row],[Dot01]]-1)</f>
        <v>172</v>
      </c>
      <c r="G5" s="10">
        <f>--MID(Table1[[#This Row],[IPv4]],Table1[[#This Row],[Dot01]]+1,Table1[[#This Row],[Dot02]]-Table1[[#This Row],[Dot01]]-1)</f>
        <v>16</v>
      </c>
      <c r="H5" s="10">
        <f>--MID(Table1[[#This Row],[IPv4]],Table1[[#This Row],[Dot02]]+1,Table1[[#This Row],[Dot03]]-Table1[[#This Row],[Dot02]]-1)</f>
        <v>254</v>
      </c>
      <c r="I5" s="10">
        <f>--REPLACE(Table1[[#This Row],[IPv4]],1,Table1[[#This Row],[Dot03]],"")</f>
        <v>1</v>
      </c>
      <c r="J5" s="11" t="str">
        <f>TEXT(DEC2HEX(Table1[[#This Row],[IP01]]),"00")</f>
        <v>AC</v>
      </c>
      <c r="K5" s="11" t="str">
        <f>TEXT(DEC2HEX(Table1[[#This Row],[IP02]]),"00")</f>
        <v>10</v>
      </c>
      <c r="L5" s="11" t="str">
        <f>TEXT(DEC2HEX(Table1[[#This Row],[IP03]]),"00")</f>
        <v>FE</v>
      </c>
      <c r="M5" s="11" t="str">
        <f>TEXT(DEC2HEX(Table1[[#This Row],[IP04]]),"00")</f>
        <v>01</v>
      </c>
      <c r="N5" s="17" t="s">
        <v>27</v>
      </c>
      <c r="O5"/>
      <c r="P5"/>
    </row>
    <row r="6" spans="1:16" x14ac:dyDescent="0.25">
      <c r="A6" s="6" t="s">
        <v>20</v>
      </c>
      <c r="B6" s="12" t="str">
        <f>LOWER(MapPre &amp;Table1[[#This Row],[Hex01]]&amp;Table1[[#This Row],[Hex02]]&amp;":"&amp;Table1[[#This Row],[Hex03]]&amp;Table1[[#This Row],[Hex04]])</f>
        <v>0:0:0:0:0:ffff:d1ad:35a7</v>
      </c>
      <c r="C6" s="12">
        <f>FIND(".",Table1[[#This Row],[IPv4]])</f>
        <v>4</v>
      </c>
      <c r="D6" s="12">
        <f>FIND(".",Table1[[#This Row],[IPv4]],Table1[[#This Row],[Dot01]]+1)</f>
        <v>8</v>
      </c>
      <c r="E6" s="12">
        <f>FIND(".",Table1[[#This Row],[IPv4]],Table1[[#This Row],[Dot02]]+1)</f>
        <v>11</v>
      </c>
      <c r="F6" s="12">
        <f>--LEFT(Table1[[#This Row],[IPv4]],Table1[[#This Row],[Dot01]]-1)</f>
        <v>209</v>
      </c>
      <c r="G6" s="12">
        <f>--MID(Table1[[#This Row],[IPv4]],Table1[[#This Row],[Dot01]]+1,Table1[[#This Row],[Dot02]]-Table1[[#This Row],[Dot01]]-1)</f>
        <v>173</v>
      </c>
      <c r="H6" s="12">
        <f>--MID(Table1[[#This Row],[IPv4]],Table1[[#This Row],[Dot02]]+1,Table1[[#This Row],[Dot03]]-Table1[[#This Row],[Dot02]]-1)</f>
        <v>53</v>
      </c>
      <c r="I6" s="12">
        <f>--REPLACE(Table1[[#This Row],[IPv4]],1,Table1[[#This Row],[Dot03]],"")</f>
        <v>167</v>
      </c>
      <c r="J6" s="13" t="str">
        <f>TEXT(DEC2HEX(Table1[[#This Row],[IP01]]),"00")</f>
        <v>D1</v>
      </c>
      <c r="K6" s="12" t="str">
        <f>TEXT(DEC2HEX(Table1[[#This Row],[IP02]]),"00")</f>
        <v>AD</v>
      </c>
      <c r="L6" s="12" t="str">
        <f>TEXT(DEC2HEX(Table1[[#This Row],[IP03]]),"00")</f>
        <v>35</v>
      </c>
      <c r="M6" s="12" t="str">
        <f>TEXT(DEC2HEX(Table1[[#This Row],[IP04]]),"00")</f>
        <v>A7</v>
      </c>
      <c r="N6" s="17" t="s">
        <v>22</v>
      </c>
      <c r="O6"/>
      <c r="P6"/>
    </row>
    <row r="7" spans="1:16" x14ac:dyDescent="0.25">
      <c r="A7" s="6" t="s">
        <v>21</v>
      </c>
      <c r="B7" s="12" t="str">
        <f>LOWER(MapPre &amp;Table1[[#This Row],[Hex01]]&amp;Table1[[#This Row],[Hex02]]&amp;":"&amp;Table1[[#This Row],[Hex03]]&amp;Table1[[#This Row],[Hex04]])</f>
        <v>0:0:0:0:0:ffff:7f00:0001</v>
      </c>
      <c r="C7" s="12">
        <f>FIND(".",Table1[[#This Row],[IPv4]])</f>
        <v>4</v>
      </c>
      <c r="D7" s="12">
        <f>FIND(".",Table1[[#This Row],[IPv4]],Table1[[#This Row],[Dot01]]+1)</f>
        <v>6</v>
      </c>
      <c r="E7" s="12">
        <f>FIND(".",Table1[[#This Row],[IPv4]],Table1[[#This Row],[Dot02]]+1)</f>
        <v>8</v>
      </c>
      <c r="F7" s="12">
        <f>--LEFT(Table1[[#This Row],[IPv4]],Table1[[#This Row],[Dot01]]-1)</f>
        <v>127</v>
      </c>
      <c r="G7" s="12">
        <f>--MID(Table1[[#This Row],[IPv4]],Table1[[#This Row],[Dot01]]+1,Table1[[#This Row],[Dot02]]-Table1[[#This Row],[Dot01]]-1)</f>
        <v>0</v>
      </c>
      <c r="H7" s="12">
        <f>--MID(Table1[[#This Row],[IPv4]],Table1[[#This Row],[Dot02]]+1,Table1[[#This Row],[Dot03]]-Table1[[#This Row],[Dot02]]-1)</f>
        <v>0</v>
      </c>
      <c r="I7" s="12">
        <f>--REPLACE(Table1[[#This Row],[IPv4]],1,Table1[[#This Row],[Dot03]],"")</f>
        <v>1</v>
      </c>
      <c r="J7" s="13" t="str">
        <f>TEXT(DEC2HEX(Table1[[#This Row],[IP01]]),"00")</f>
        <v>7F</v>
      </c>
      <c r="K7" s="12" t="str">
        <f>TEXT(DEC2HEX(Table1[[#This Row],[IP02]]),"00")</f>
        <v>00</v>
      </c>
      <c r="L7" s="12" t="str">
        <f>TEXT(DEC2HEX(Table1[[#This Row],[IP03]]),"00")</f>
        <v>00</v>
      </c>
      <c r="M7" s="12" t="str">
        <f>TEXT(DEC2HEX(Table1[[#This Row],[IP04]]),"00")</f>
        <v>01</v>
      </c>
      <c r="N7" s="17" t="s">
        <v>28</v>
      </c>
      <c r="O7"/>
      <c r="P7"/>
    </row>
    <row r="9" spans="1:16" x14ac:dyDescent="0.25">
      <c r="N9"/>
    </row>
    <row r="10" spans="1:16" x14ac:dyDescent="0.25">
      <c r="N10" t="s">
        <v>32</v>
      </c>
    </row>
    <row r="11" spans="1:16" x14ac:dyDescent="0.25">
      <c r="N11" s="15" t="s">
        <v>29</v>
      </c>
    </row>
    <row r="12" spans="1:16" x14ac:dyDescent="0.25">
      <c r="N12"/>
    </row>
  </sheetData>
  <hyperlinks>
    <hyperlink ref="N1" r:id="rId1" xr:uid="{00000000-0004-0000-0100-000000000000}"/>
    <hyperlink ref="N11" r:id="rId2" xr:uid="{00000000-0004-0000-0100-000001000000}"/>
  </hyperlinks>
  <pageMargins left="0.7" right="0.7" top="0.75" bottom="0.75" header="0.3" footer="0.3"/>
  <pageSetup orientation="portrait"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6"/>
  <sheetViews>
    <sheetView showGridLines="0" zoomScaleNormal="100" workbookViewId="0">
      <pane ySplit="4" topLeftCell="A5" activePane="bottomLeft" state="frozen"/>
      <selection pane="bottomLeft" activeCell="G4" sqref="G4"/>
    </sheetView>
  </sheetViews>
  <sheetFormatPr defaultRowHeight="15" x14ac:dyDescent="0.25"/>
  <cols>
    <col min="1" max="1" width="11.42578125" customWidth="1"/>
    <col min="2" max="2" width="13.7109375" customWidth="1"/>
    <col min="3" max="6" width="3.7109375" bestFit="1" customWidth="1"/>
    <col min="7" max="9" width="4.42578125" bestFit="1" customWidth="1"/>
    <col min="10" max="10" width="4.140625" bestFit="1" customWidth="1"/>
  </cols>
  <sheetData>
    <row r="1" spans="1:10" ht="21" x14ac:dyDescent="0.35">
      <c r="A1" s="4" t="s">
        <v>18</v>
      </c>
    </row>
    <row r="3" spans="1:10" ht="47.25" customHeight="1" x14ac:dyDescent="0.25">
      <c r="A3" s="1" t="s">
        <v>8</v>
      </c>
      <c r="B3" s="1" t="s">
        <v>6</v>
      </c>
      <c r="C3" s="19" t="s">
        <v>10</v>
      </c>
      <c r="D3" s="19" t="s">
        <v>11</v>
      </c>
      <c r="E3" s="19" t="s">
        <v>12</v>
      </c>
      <c r="F3" s="19" t="s">
        <v>13</v>
      </c>
      <c r="G3" s="19" t="s">
        <v>0</v>
      </c>
      <c r="H3" s="19" t="s">
        <v>1</v>
      </c>
      <c r="I3" s="19" t="s">
        <v>2</v>
      </c>
      <c r="J3" s="19" t="s">
        <v>9</v>
      </c>
    </row>
    <row r="4" spans="1:10" x14ac:dyDescent="0.25">
      <c r="A4" s="1" t="s">
        <v>14</v>
      </c>
      <c r="B4" s="2" t="str">
        <f>Table3[[#This Row],[IP01]]&amp;"."&amp;Table3[[#This Row],[IP02]]&amp;"."&amp;Table3[[#This Row],[IP03]]&amp;"."&amp;Table3[[#This Row],[IP04]]</f>
        <v>192.168.99.1</v>
      </c>
      <c r="C4" s="2" t="str">
        <f>LEFT($A4,2)</f>
        <v>C0</v>
      </c>
      <c r="D4" s="2" t="str">
        <f>MID($A4,3,2)</f>
        <v>A8</v>
      </c>
      <c r="E4" s="2" t="str">
        <f>MID($A4,6,2)</f>
        <v>63</v>
      </c>
      <c r="F4" s="2" t="str">
        <f>RIGHT($A4,2)</f>
        <v>01</v>
      </c>
      <c r="G4" s="2">
        <f>HEX2DEC(C4)</f>
        <v>192</v>
      </c>
      <c r="H4" s="2">
        <f t="shared" ref="H4:J4" si="0">HEX2DEC(D4)</f>
        <v>168</v>
      </c>
      <c r="I4" s="2">
        <f t="shared" si="0"/>
        <v>99</v>
      </c>
      <c r="J4" s="2">
        <f t="shared" si="0"/>
        <v>1</v>
      </c>
    </row>
    <row r="5" spans="1:10" x14ac:dyDescent="0.25">
      <c r="A5" t="s">
        <v>15</v>
      </c>
      <c r="B5" s="3" t="str">
        <f>Table3[[#This Row],[IP01]]&amp;"."&amp;Table3[[#This Row],[IP02]]&amp;"."&amp;Table3[[#This Row],[IP03]]&amp;"."&amp;Table3[[#This Row],[IP04]]</f>
        <v>50.116.120.90</v>
      </c>
      <c r="C5" s="3" t="str">
        <f t="shared" ref="C5:C6" si="1">LEFT($A5,2)</f>
        <v>32</v>
      </c>
      <c r="D5" s="3" t="str">
        <f t="shared" ref="D5:D6" si="2">MID($A5,3,2)</f>
        <v>74</v>
      </c>
      <c r="E5" s="3" t="str">
        <f t="shared" ref="E5:E6" si="3">MID($A5,6,2)</f>
        <v>78</v>
      </c>
      <c r="F5" s="3" t="str">
        <f t="shared" ref="F5:F6" si="4">RIGHT($A5,2)</f>
        <v>5A</v>
      </c>
      <c r="G5" s="3">
        <f t="shared" ref="G5:G6" si="5">HEX2DEC(C5)</f>
        <v>50</v>
      </c>
      <c r="H5" s="3">
        <f t="shared" ref="H5:H6" si="6">HEX2DEC(D5)</f>
        <v>116</v>
      </c>
      <c r="I5" s="3">
        <f t="shared" ref="I5:I6" si="7">HEX2DEC(E5)</f>
        <v>120</v>
      </c>
      <c r="J5" s="3">
        <f t="shared" ref="J5:J6" si="8">HEX2DEC(F5)</f>
        <v>90</v>
      </c>
    </row>
    <row r="6" spans="1:10" x14ac:dyDescent="0.25">
      <c r="A6" t="s">
        <v>16</v>
      </c>
      <c r="B6" s="3" t="str">
        <f>Table3[[#This Row],[IP01]]&amp;"."&amp;Table3[[#This Row],[IP02]]&amp;"."&amp;Table3[[#This Row],[IP03]]&amp;"."&amp;Table3[[#This Row],[IP04]]</f>
        <v>50.116.120.91</v>
      </c>
      <c r="C6" s="3" t="str">
        <f t="shared" si="1"/>
        <v>32</v>
      </c>
      <c r="D6" s="3" t="str">
        <f t="shared" si="2"/>
        <v>74</v>
      </c>
      <c r="E6" s="3" t="str">
        <f t="shared" si="3"/>
        <v>78</v>
      </c>
      <c r="F6" s="3" t="str">
        <f t="shared" si="4"/>
        <v>5B</v>
      </c>
      <c r="G6" s="3">
        <f t="shared" si="5"/>
        <v>50</v>
      </c>
      <c r="H6" s="3">
        <f t="shared" si="6"/>
        <v>116</v>
      </c>
      <c r="I6" s="3">
        <f t="shared" si="7"/>
        <v>120</v>
      </c>
      <c r="J6" s="3">
        <f t="shared" si="8"/>
        <v>91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4649-B022-4C6E-B85E-82C108330B1B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25" customWidth="1"/>
    <col min="2" max="2" width="32.85546875" style="27" customWidth="1"/>
    <col min="3" max="3" width="64" style="25" customWidth="1"/>
    <col min="4" max="16384" width="8.85546875" style="25"/>
  </cols>
  <sheetData>
    <row r="2" spans="2:3" ht="18.75" x14ac:dyDescent="0.3">
      <c r="B2" s="24" t="s">
        <v>42</v>
      </c>
    </row>
    <row r="3" spans="2:3" x14ac:dyDescent="0.25">
      <c r="B3" s="23" t="s">
        <v>41</v>
      </c>
      <c r="C3" s="25" t="s">
        <v>40</v>
      </c>
    </row>
    <row r="4" spans="2:3" x14ac:dyDescent="0.25">
      <c r="B4" s="23" t="s">
        <v>39</v>
      </c>
      <c r="C4" s="25" t="s">
        <v>47</v>
      </c>
    </row>
    <row r="5" spans="2:3" x14ac:dyDescent="0.25">
      <c r="B5" s="23" t="s">
        <v>38</v>
      </c>
      <c r="C5" s="25" t="s">
        <v>37</v>
      </c>
    </row>
    <row r="6" spans="2:3" x14ac:dyDescent="0.25">
      <c r="B6" s="23" t="s">
        <v>35</v>
      </c>
      <c r="C6" s="25" t="s">
        <v>46</v>
      </c>
    </row>
    <row r="7" spans="2:3" x14ac:dyDescent="0.25">
      <c r="B7" s="26"/>
    </row>
    <row r="8" spans="2:3" ht="18.75" x14ac:dyDescent="0.3">
      <c r="B8" s="24" t="s">
        <v>48</v>
      </c>
    </row>
    <row r="9" spans="2:3" x14ac:dyDescent="0.25">
      <c r="B9" s="20" t="s">
        <v>36</v>
      </c>
      <c r="C9" s="25" t="s">
        <v>49</v>
      </c>
    </row>
  </sheetData>
  <hyperlinks>
    <hyperlink ref="B3" r:id="rId1" xr:uid="{382EDEFC-16AD-4F65-AFC6-011C15ED4129}"/>
    <hyperlink ref="B5" r:id="rId2" xr:uid="{AB231E39-9838-486B-8105-DE8E9569E292}"/>
    <hyperlink ref="B4" r:id="rId3" xr:uid="{8AD8A97C-4B68-40F6-84D8-753B9F08DCEB}"/>
    <hyperlink ref="B6" r:id="rId4" xr:uid="{27C65982-0794-4272-92B2-4D7645C6C2D2}"/>
    <hyperlink ref="B9" r:id="rId5" tooltip="Contextures Recommends" xr:uid="{B0882644-481A-4264-8B80-8C2A84087127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Instructions</vt:lpstr>
      <vt:lpstr>IPv4_IPv6</vt:lpstr>
      <vt:lpstr>IPv6_IPv4</vt:lpstr>
      <vt:lpstr>MyLinks</vt:lpstr>
      <vt:lpstr>MapPre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2018-03-25T16:20:10Z</dcterms:created>
  <dcterms:modified xsi:type="dcterms:W3CDTF">2021-12-17T20:12:29Z</dcterms:modified>
</cp:coreProperties>
</file>