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sdal\Documents\ContexturesSampleFiles\functionsamples\"/>
    </mc:Choice>
  </mc:AlternateContent>
  <xr:revisionPtr revIDLastSave="0" documentId="13_ncr:1_{08FA9DA4-3A44-4B2A-82C5-1DDE78EC0D94}" xr6:coauthVersionLast="47" xr6:coauthVersionMax="47" xr10:uidLastSave="{00000000-0000-0000-0000-000000000000}"/>
  <bookViews>
    <workbookView xWindow="3510" yWindow="3510" windowWidth="19890" windowHeight="11625" tabRatio="650" xr2:uid="{00000000-000D-0000-FFFF-FFFF00000000}"/>
  </bookViews>
  <sheets>
    <sheet name="Instructions" sheetId="3" r:id="rId1"/>
    <sheet name="ProjTime" sheetId="4" r:id="rId2"/>
    <sheet name="MyLinks" sheetId="18" r:id="rId3"/>
  </sheets>
  <definedNames>
    <definedName name="WkndList">ProjTime!$K$8:$K$14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4" l="1"/>
  <c r="M15" i="4" s="1"/>
  <c r="C12" i="4" s="1"/>
  <c r="M9" i="4"/>
  <c r="M10" i="4"/>
  <c r="M11" i="4"/>
  <c r="M12" i="4"/>
  <c r="M13" i="4"/>
  <c r="M14" i="4"/>
  <c r="E8" i="4"/>
  <c r="E9" i="4" s="1"/>
  <c r="F9" i="4" s="1"/>
  <c r="F8" i="4" l="1"/>
  <c r="E10" i="4"/>
  <c r="F10" i="4" s="1"/>
  <c r="G10" i="4" l="1"/>
  <c r="G8" i="4"/>
  <c r="E11" i="4"/>
  <c r="F11" i="4" s="1"/>
  <c r="G9" i="4"/>
  <c r="G11" i="4" l="1"/>
  <c r="H11" i="4" s="1"/>
  <c r="H8" i="4"/>
  <c r="H10" i="4"/>
  <c r="H9" i="4"/>
  <c r="E12" i="4"/>
  <c r="F12" i="4" s="1"/>
  <c r="G12" i="4" l="1"/>
  <c r="H12" i="4" s="1"/>
  <c r="E13" i="4"/>
  <c r="F13" i="4" s="1"/>
  <c r="G13" i="4" l="1"/>
  <c r="H13" i="4" s="1"/>
  <c r="E14" i="4"/>
  <c r="F14" i="4" s="1"/>
  <c r="G14" i="4" l="1"/>
  <c r="H14" i="4" s="1"/>
  <c r="E15" i="4"/>
  <c r="F15" i="4" s="1"/>
  <c r="G15" i="4" l="1"/>
  <c r="H15" i="4" s="1"/>
  <c r="E16" i="4"/>
  <c r="F16" i="4" s="1"/>
  <c r="G16" i="4" l="1"/>
  <c r="H16" i="4" s="1"/>
  <c r="E17" i="4"/>
  <c r="F17" i="4" s="1"/>
  <c r="G17" i="4" l="1"/>
  <c r="H17" i="4" s="1"/>
</calcChain>
</file>

<file path=xl/sharedStrings.xml><?xml version="1.0" encoding="utf-8"?>
<sst xmlns="http://schemas.openxmlformats.org/spreadsheetml/2006/main" count="71" uniqueCount="65">
  <si>
    <t>Contextures Recommends</t>
  </si>
  <si>
    <t>Contextures Sites &amp; News</t>
  </si>
  <si>
    <t>Contextures Excel Newsletter</t>
  </si>
  <si>
    <t>Contextures Excel Tips Website</t>
  </si>
  <si>
    <t>Hundreds of tutorials, tips and sample files</t>
  </si>
  <si>
    <t>Contextures Excel Blog</t>
  </si>
  <si>
    <t>Excel Pivot Tables Blog</t>
  </si>
  <si>
    <t>Pivot table tutorials and tips, with comments and questions</t>
  </si>
  <si>
    <r>
      <t>Conte</t>
    </r>
    <r>
      <rPr>
        <b/>
        <sz val="26"/>
        <color rgb="FF008A3E"/>
        <rFont val="Garamond"/>
        <family val="1"/>
      </rPr>
      <t>x</t>
    </r>
    <r>
      <rPr>
        <b/>
        <sz val="26"/>
        <color rgb="FF3333CC"/>
        <rFont val="Garamond"/>
        <family val="1"/>
      </rPr>
      <t>tures</t>
    </r>
  </si>
  <si>
    <t>Notes</t>
  </si>
  <si>
    <t>Related tutorials</t>
  </si>
  <si>
    <t>Tables</t>
  </si>
  <si>
    <t>http://www.contextures.com/xlExcelTable01.html</t>
  </si>
  <si>
    <t>http://www.contextures.com/xlFunctions04.html</t>
  </si>
  <si>
    <t>Date</t>
  </si>
  <si>
    <t>Holiday</t>
  </si>
  <si>
    <t>Thanksgiving</t>
  </si>
  <si>
    <t>Christmas</t>
  </si>
  <si>
    <t>Boxing Day</t>
  </si>
  <si>
    <t>New Year's Day</t>
  </si>
  <si>
    <t>COUNT</t>
  </si>
  <si>
    <t>Naming Ranges</t>
  </si>
  <si>
    <t>SUM</t>
  </si>
  <si>
    <t>http://www.contextures.com/xlFunctions01.html</t>
  </si>
  <si>
    <t>http://www.contextures.com/xlNames01.html</t>
  </si>
  <si>
    <t>x</t>
  </si>
  <si>
    <t>Calc</t>
  </si>
  <si>
    <t>Project Start Date</t>
  </si>
  <si>
    <t>Project End Date</t>
  </si>
  <si>
    <t>Number of Days</t>
  </si>
  <si>
    <t>Day</t>
  </si>
  <si>
    <t>Work?</t>
  </si>
  <si>
    <t>Day #</t>
  </si>
  <si>
    <t>Mon</t>
  </si>
  <si>
    <t>Tue</t>
  </si>
  <si>
    <t>Wed</t>
  </si>
  <si>
    <t>Thu</t>
  </si>
  <si>
    <t>Fri</t>
  </si>
  <si>
    <t>Sat</t>
  </si>
  <si>
    <t>Sun</t>
  </si>
  <si>
    <t>Off</t>
  </si>
  <si>
    <t>Project Time Calculations -- WORKDAY.INTL</t>
  </si>
  <si>
    <t>Project Day</t>
  </si>
  <si>
    <t>Weekend string</t>
  </si>
  <si>
    <t>for formula</t>
  </si>
  <si>
    <t>Work</t>
  </si>
  <si>
    <t>Enter data in the green cells, and Excel will calculate the project end date</t>
  </si>
  <si>
    <t>Otherwise, the next working day is returned.</t>
  </si>
  <si>
    <t>WORKDAY.INTL is available in Excel 2010 and later. For earlier versions, use WORKDAY</t>
  </si>
  <si>
    <t>OR create a 7-digit string with 0 for work days and 1 for non-work days</t>
  </si>
  <si>
    <t>NOTE: String values represent Monday to Sunday</t>
  </si>
  <si>
    <t>In this example, 1 is subtracted from Project days, to return the end date.</t>
  </si>
  <si>
    <t>The Holidays table and Weekend list could be moved to different worksheet.</t>
  </si>
  <si>
    <t>Day
Num</t>
  </si>
  <si>
    <t>End Date</t>
  </si>
  <si>
    <t>Mark Non-Working Days</t>
  </si>
  <si>
    <t>Enter a List of Holidays</t>
  </si>
  <si>
    <t>Date Validation Table</t>
  </si>
  <si>
    <t>Data Entry</t>
  </si>
  <si>
    <t>For the WORKDAY.INTL Weekend argument, select from drop down list</t>
  </si>
  <si>
    <t>The Date Validation table isn't required -- it's used here to verify the WORKDAY.INTL calcs</t>
  </si>
  <si>
    <t>Get emails with Excel tips, links, and news</t>
  </si>
  <si>
    <t>Excel tutorials and tips, with comments and questions</t>
  </si>
  <si>
    <t>Excel Products</t>
  </si>
  <si>
    <t>Excel tools and training, recommended by Debra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</si>
</sst>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\-mmm\-yyyy;@"/>
    <numFmt numFmtId="165" formatCode="ddd\ dd\-mmm\-yy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indexed="12"/>
      <name val="Calibri"/>
      <family val="2"/>
      <scheme val="minor"/>
    </font>
    <font>
      <sz val="11"/>
      <name val="Calibri"/>
      <family val="2"/>
      <scheme val="minor"/>
    </font>
    <font>
      <b/>
      <sz val="26"/>
      <color rgb="FF3333CC"/>
      <name val="Garamond"/>
      <family val="1"/>
    </font>
    <font>
      <b/>
      <sz val="26"/>
      <color rgb="FF008A3E"/>
      <name val="Garamond"/>
      <family val="1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>
      <alignment horizontal="left" indent="1"/>
    </xf>
    <xf numFmtId="0" fontId="1" fillId="2" borderId="1" applyNumberFormat="0" applyFont="0" applyBorder="0" applyAlignment="0">
      <protection locked="0"/>
    </xf>
    <xf numFmtId="0" fontId="1" fillId="3" borderId="1" applyNumberFormat="0" applyFont="0" applyBorder="0" applyAlignment="0">
      <alignment horizontal="center"/>
    </xf>
    <xf numFmtId="0" fontId="13" fillId="0" borderId="0"/>
  </cellStyleXfs>
  <cellXfs count="48">
    <xf numFmtId="0" fontId="0" fillId="0" borderId="0" xfId="0"/>
    <xf numFmtId="0" fontId="0" fillId="0" borderId="0" xfId="0"/>
    <xf numFmtId="0" fontId="5" fillId="0" borderId="0" xfId="0" applyFont="1" applyAlignment="1"/>
    <xf numFmtId="0" fontId="3" fillId="0" borderId="0" xfId="1" applyAlignment="1" applyProtection="1"/>
    <xf numFmtId="0" fontId="7" fillId="0" borderId="0" xfId="0" applyFont="1"/>
    <xf numFmtId="0" fontId="1" fillId="0" borderId="0" xfId="0" applyFont="1"/>
    <xf numFmtId="0" fontId="1" fillId="0" borderId="0" xfId="0" applyFont="1" applyAlignment="1">
      <alignment horizontal="right" indent="1"/>
    </xf>
    <xf numFmtId="0" fontId="0" fillId="0" borderId="0" xfId="0" applyFont="1"/>
    <xf numFmtId="0" fontId="0" fillId="2" borderId="5" xfId="0" applyFon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2" borderId="4" xfId="0" applyNumberFormat="1" applyFont="1" applyFill="1" applyBorder="1" applyAlignment="1">
      <alignment horizontal="center"/>
    </xf>
    <xf numFmtId="0" fontId="0" fillId="0" borderId="0" xfId="0" applyFont="1" applyAlignment="1">
      <alignment horizontal="right" indent="1"/>
    </xf>
    <xf numFmtId="0" fontId="9" fillId="0" borderId="0" xfId="0" applyFont="1"/>
    <xf numFmtId="0" fontId="0" fillId="0" borderId="0" xfId="0" applyAlignment="1">
      <alignment vertical="center"/>
    </xf>
    <xf numFmtId="164" fontId="0" fillId="0" borderId="7" xfId="0" applyNumberFormat="1" applyBorder="1" applyAlignment="1">
      <alignment horizontal="center"/>
    </xf>
    <xf numFmtId="0" fontId="0" fillId="2" borderId="8" xfId="2" applyFont="1" applyBorder="1" applyAlignment="1">
      <alignment horizontal="center"/>
      <protection locked="0"/>
    </xf>
    <xf numFmtId="0" fontId="0" fillId="2" borderId="9" xfId="2" applyFont="1" applyBorder="1" applyAlignment="1">
      <alignment horizontal="center"/>
      <protection locked="0"/>
    </xf>
    <xf numFmtId="0" fontId="0" fillId="2" borderId="10" xfId="2" applyFont="1" applyBorder="1" applyAlignment="1">
      <alignment horizontal="center"/>
      <protection locked="0"/>
    </xf>
    <xf numFmtId="0" fontId="8" fillId="0" borderId="0" xfId="0" applyFont="1" applyAlignment="1">
      <alignment vertical="center"/>
    </xf>
    <xf numFmtId="0" fontId="0" fillId="0" borderId="0" xfId="0" applyAlignment="1">
      <alignment horizontal="right" vertical="center" indent="1"/>
    </xf>
    <xf numFmtId="0" fontId="0" fillId="3" borderId="11" xfId="3" applyNumberFormat="1" applyFont="1" applyBorder="1" applyAlignment="1">
      <alignment horizontal="center"/>
    </xf>
    <xf numFmtId="0" fontId="0" fillId="3" borderId="4" xfId="3" applyNumberFormat="1" applyFont="1" applyBorder="1" applyAlignment="1">
      <alignment horizontal="center"/>
    </xf>
    <xf numFmtId="0" fontId="2" fillId="3" borderId="6" xfId="3" applyFont="1" applyBorder="1" applyAlignment="1">
      <alignment horizontal="center"/>
    </xf>
    <xf numFmtId="165" fontId="0" fillId="2" borderId="1" xfId="2" applyNumberFormat="1" applyFont="1" applyAlignment="1">
      <alignment horizontal="center" vertical="center"/>
      <protection locked="0"/>
    </xf>
    <xf numFmtId="0" fontId="2" fillId="0" borderId="0" xfId="0" applyFont="1" applyAlignment="1">
      <alignment horizontal="right" vertical="center" indent="1"/>
    </xf>
    <xf numFmtId="0" fontId="2" fillId="0" borderId="1" xfId="0" applyFont="1" applyBorder="1" applyAlignment="1">
      <alignment horizontal="center"/>
    </xf>
    <xf numFmtId="165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1" xfId="3" applyNumberFormat="1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2" borderId="1" xfId="2" applyNumberFormat="1" applyFont="1" applyAlignment="1">
      <alignment horizontal="center" vertical="center"/>
      <protection locked="0"/>
    </xf>
    <xf numFmtId="0" fontId="0" fillId="5" borderId="1" xfId="0" applyFill="1" applyBorder="1" applyAlignment="1">
      <alignment horizontal="center"/>
    </xf>
    <xf numFmtId="0" fontId="0" fillId="0" borderId="0" xfId="0" applyFont="1" applyAlignment="1">
      <alignment horizontal="left" indent="1"/>
    </xf>
    <xf numFmtId="0" fontId="0" fillId="0" borderId="0" xfId="0" applyFont="1" applyAlignment="1">
      <alignment horizontal="left" indent="2"/>
    </xf>
    <xf numFmtId="164" fontId="11" fillId="0" borderId="1" xfId="0" applyNumberFormat="1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0" fillId="0" borderId="0" xfId="0" applyFont="1" applyAlignment="1">
      <alignment vertical="center"/>
    </xf>
    <xf numFmtId="164" fontId="11" fillId="0" borderId="2" xfId="0" applyNumberFormat="1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2" fillId="0" borderId="0" xfId="0" applyFont="1" applyAlignment="1">
      <alignment vertical="center"/>
    </xf>
    <xf numFmtId="0" fontId="0" fillId="0" borderId="0" xfId="0" quotePrefix="1"/>
    <xf numFmtId="165" fontId="2" fillId="3" borderId="1" xfId="3" quotePrefix="1" applyNumberFormat="1" applyFont="1" applyBorder="1" applyAlignment="1">
      <alignment horizontal="center" vertical="center"/>
    </xf>
    <xf numFmtId="0" fontId="3" fillId="0" borderId="0" xfId="1" applyAlignment="1"/>
    <xf numFmtId="0" fontId="12" fillId="0" borderId="0" xfId="4" applyFont="1" applyAlignment="1">
      <alignment horizontal="left"/>
    </xf>
    <xf numFmtId="0" fontId="13" fillId="0" borderId="0" xfId="4"/>
    <xf numFmtId="0" fontId="4" fillId="0" borderId="0" xfId="4" applyFont="1" applyAlignment="1">
      <alignment horizontal="left"/>
    </xf>
    <xf numFmtId="0" fontId="13" fillId="0" borderId="0" xfId="4" applyAlignment="1">
      <alignment horizontal="left"/>
    </xf>
  </cellXfs>
  <cellStyles count="5">
    <cellStyle name="Ctx_DE" xfId="2" xr:uid="{00000000-0005-0000-0000-000000000000}"/>
    <cellStyle name="Ctx_Frml" xfId="3" xr:uid="{00000000-0005-0000-0000-000001000000}"/>
    <cellStyle name="Ctx_Hyperlink" xfId="1" xr:uid="{00000000-0005-0000-0000-000002000000}"/>
    <cellStyle name="Normal" xfId="0" builtinId="0"/>
    <cellStyle name="Normal 2" xfId="4" xr:uid="{79DF81D6-E200-463C-B65B-2E0278F94FAC}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[$-409]d\-mmm\-yyyy;@"/>
      <fill>
        <patternFill patternType="solid">
          <fgColor indexed="64"/>
          <bgColor theme="9" tint="0.79998168889431442"/>
        </patternFill>
      </fill>
      <alignment horizontal="center" vertical="bottom" textRotation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alignment vertical="bottom" textRotation="0" wrapText="1" indent="0" justifyLastLine="0" shrinkToFit="0" readingOrder="0"/>
    </dxf>
    <dxf>
      <fill>
        <patternFill>
          <bgColor theme="7" tint="0.59996337778862885"/>
        </patternFill>
      </fill>
    </dxf>
    <dxf>
      <font>
        <b/>
        <i val="0"/>
      </font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FF7C80"/>
      <color rgb="FFFF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1</xdr:row>
      <xdr:rowOff>66676</xdr:rowOff>
    </xdr:from>
    <xdr:to>
      <xdr:col>1</xdr:col>
      <xdr:colOff>38100</xdr:colOff>
      <xdr:row>2</xdr:row>
      <xdr:rowOff>36369</xdr:rowOff>
    </xdr:to>
    <xdr:pic>
      <xdr:nvPicPr>
        <xdr:cNvPr id="2" name="Picture 1" descr="LogoCtxDark2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66700" y="104776"/>
          <a:ext cx="396240" cy="3887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</xdr:colOff>
      <xdr:row>0</xdr:row>
      <xdr:rowOff>41910</xdr:rowOff>
    </xdr:from>
    <xdr:to>
      <xdr:col>1</xdr:col>
      <xdr:colOff>22860</xdr:colOff>
      <xdr:row>1</xdr:row>
      <xdr:rowOff>11603</xdr:rowOff>
    </xdr:to>
    <xdr:pic>
      <xdr:nvPicPr>
        <xdr:cNvPr id="2" name="Picture 1" descr="LogoCtxDark2.gif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1440" y="41910"/>
          <a:ext cx="381000" cy="38879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blHol" displayName="tblHol" ref="P7:Q11" totalsRowShown="0" headerRowDxfId="5" headerRowBorderDxfId="4" tableBorderDxfId="3" totalsRowBorderDxfId="2">
  <autoFilter ref="P7:Q11" xr:uid="{00000000-0009-0000-0100-000002000000}"/>
  <tableColumns count="2">
    <tableColumn id="1" xr3:uid="{00000000-0010-0000-0000-000001000000}" name="Date" dataDxfId="1"/>
    <tableColumn id="2" xr3:uid="{00000000-0010-0000-0000-000002000000}" name="Holiday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ntextures.com/xlNames01.html" TargetMode="External"/><Relationship Id="rId2" Type="http://schemas.openxmlformats.org/officeDocument/2006/relationships/hyperlink" Target="http://www.contextures.com/xlFunctions04.html" TargetMode="External"/><Relationship Id="rId1" Type="http://schemas.openxmlformats.org/officeDocument/2006/relationships/hyperlink" Target="http://www.contextures.com/xlFunctions01.html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contexturesblog.com/" TargetMode="External"/><Relationship Id="rId2" Type="http://schemas.openxmlformats.org/officeDocument/2006/relationships/hyperlink" Target="https://www.pivot-table.com/" TargetMode="External"/><Relationship Id="rId1" Type="http://schemas.openxmlformats.org/officeDocument/2006/relationships/hyperlink" Target="https://www.contextures.com/tiptech.html" TargetMode="External"/><Relationship Id="rId6" Type="http://schemas.openxmlformats.org/officeDocument/2006/relationships/printerSettings" Target="../printerSettings/printerSettings3.bin"/><Relationship Id="rId5" Type="http://schemas.openxmlformats.org/officeDocument/2006/relationships/hyperlink" Target="https://www.contextures.com/ctxrmd" TargetMode="External"/><Relationship Id="rId4" Type="http://schemas.openxmlformats.org/officeDocument/2006/relationships/hyperlink" Target="https://www.contextures.com/excelnewslettersignup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C18"/>
  <sheetViews>
    <sheetView showGridLines="0" tabSelected="1" workbookViewId="0">
      <pane ySplit="3" topLeftCell="A4" activePane="bottomLeft" state="frozen"/>
      <selection pane="bottomLeft" activeCell="B5" sqref="B5"/>
    </sheetView>
  </sheetViews>
  <sheetFormatPr defaultColWidth="9.140625" defaultRowHeight="15" x14ac:dyDescent="0.25"/>
  <cols>
    <col min="1" max="1" width="9.140625" style="5"/>
    <col min="2" max="2" width="13.140625" style="5" customWidth="1"/>
    <col min="3" max="3" width="37.7109375" style="5" customWidth="1"/>
    <col min="4" max="16384" width="9.140625" style="5"/>
  </cols>
  <sheetData>
    <row r="1" spans="2:3" ht="3" customHeight="1" x14ac:dyDescent="0.25"/>
    <row r="2" spans="2:3" ht="33.75" x14ac:dyDescent="0.5">
      <c r="B2" s="2" t="s">
        <v>8</v>
      </c>
    </row>
    <row r="3" spans="2:3" ht="9.6" customHeight="1" x14ac:dyDescent="0.25"/>
    <row r="4" spans="2:3" ht="16.899999999999999" customHeight="1" x14ac:dyDescent="0.25">
      <c r="C4" s="12" t="s">
        <v>9</v>
      </c>
    </row>
    <row r="5" spans="2:3" x14ac:dyDescent="0.25">
      <c r="B5" s="6">
        <v>1</v>
      </c>
      <c r="C5" s="7" t="s">
        <v>48</v>
      </c>
    </row>
    <row r="6" spans="2:3" x14ac:dyDescent="0.25">
      <c r="B6" s="6">
        <v>2</v>
      </c>
      <c r="C6" s="7" t="s">
        <v>59</v>
      </c>
    </row>
    <row r="7" spans="2:3" x14ac:dyDescent="0.25">
      <c r="B7" s="6"/>
      <c r="C7" s="33" t="s">
        <v>49</v>
      </c>
    </row>
    <row r="8" spans="2:3" x14ac:dyDescent="0.25">
      <c r="B8" s="6"/>
      <c r="C8" s="34" t="s">
        <v>50</v>
      </c>
    </row>
    <row r="9" spans="2:3" x14ac:dyDescent="0.25">
      <c r="B9" s="6">
        <v>3</v>
      </c>
      <c r="C9" s="7" t="s">
        <v>51</v>
      </c>
    </row>
    <row r="10" spans="2:3" x14ac:dyDescent="0.25">
      <c r="B10" s="6"/>
      <c r="C10" s="33" t="s">
        <v>47</v>
      </c>
    </row>
    <row r="11" spans="2:3" x14ac:dyDescent="0.25">
      <c r="B11" s="6">
        <v>4</v>
      </c>
      <c r="C11" s="7" t="s">
        <v>52</v>
      </c>
    </row>
    <row r="12" spans="2:3" x14ac:dyDescent="0.25">
      <c r="B12" s="6">
        <v>5</v>
      </c>
      <c r="C12" s="13" t="s">
        <v>60</v>
      </c>
    </row>
    <row r="13" spans="2:3" ht="9" customHeight="1" x14ac:dyDescent="0.25"/>
    <row r="14" spans="2:3" ht="15.75" x14ac:dyDescent="0.25">
      <c r="C14" s="12" t="s">
        <v>10</v>
      </c>
    </row>
    <row r="15" spans="2:3" x14ac:dyDescent="0.25">
      <c r="B15" s="6" t="s">
        <v>11</v>
      </c>
      <c r="C15" s="3" t="s">
        <v>12</v>
      </c>
    </row>
    <row r="16" spans="2:3" x14ac:dyDescent="0.25">
      <c r="B16" s="11" t="s">
        <v>21</v>
      </c>
      <c r="C16" s="3" t="s">
        <v>24</v>
      </c>
    </row>
    <row r="17" spans="2:3" x14ac:dyDescent="0.25">
      <c r="B17" s="11" t="s">
        <v>22</v>
      </c>
      <c r="C17" s="3" t="s">
        <v>23</v>
      </c>
    </row>
    <row r="18" spans="2:3" x14ac:dyDescent="0.25">
      <c r="B18" s="11" t="s">
        <v>20</v>
      </c>
      <c r="C18" s="3" t="s">
        <v>13</v>
      </c>
    </row>
  </sheetData>
  <hyperlinks>
    <hyperlink ref="C17" r:id="rId1" xr:uid="{00000000-0004-0000-0000-000002000000}"/>
    <hyperlink ref="C18" r:id="rId2" xr:uid="{00000000-0004-0000-0000-000003000000}"/>
    <hyperlink ref="C16" r:id="rId3" xr:uid="{00000000-0004-0000-0000-000004000000}"/>
  </hyperlinks>
  <pageMargins left="0.7" right="0.7" top="0.75" bottom="0.75" header="0.3" footer="0.3"/>
  <pageSetup orientation="portrait" r:id="rId4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9"/>
  </sheetPr>
  <dimension ref="A1:Q20"/>
  <sheetViews>
    <sheetView showGridLines="0" topLeftCell="A5" workbookViewId="0">
      <selection activeCell="M16" sqref="M16"/>
    </sheetView>
  </sheetViews>
  <sheetFormatPr defaultRowHeight="15" x14ac:dyDescent="0.25"/>
  <cols>
    <col min="1" max="1" width="6.5703125" customWidth="1"/>
    <col min="2" max="2" width="14.28515625" customWidth="1"/>
    <col min="3" max="3" width="15" customWidth="1"/>
    <col min="4" max="4" width="2.7109375" customWidth="1"/>
    <col min="5" max="5" width="15.42578125" customWidth="1"/>
    <col min="6" max="6" width="5.28515625" customWidth="1"/>
    <col min="7" max="7" width="6.7109375" customWidth="1"/>
    <col min="8" max="8" width="7.28515625" customWidth="1"/>
    <col min="9" max="9" width="4" customWidth="1"/>
    <col min="10" max="10" width="4.7109375" bestFit="1" customWidth="1"/>
    <col min="11" max="11" width="4.5703125" customWidth="1"/>
    <col min="12" max="12" width="4.42578125" bestFit="1" customWidth="1"/>
    <col min="13" max="13" width="9" customWidth="1"/>
    <col min="14" max="14" width="3" customWidth="1"/>
    <col min="15" max="15" width="3.28515625" customWidth="1"/>
    <col min="16" max="16" width="11.7109375" bestFit="1" customWidth="1"/>
    <col min="17" max="17" width="13.7109375" bestFit="1" customWidth="1"/>
  </cols>
  <sheetData>
    <row r="1" spans="1:17" ht="33.75" x14ac:dyDescent="0.5">
      <c r="A1" s="1"/>
      <c r="B1" s="2" t="s">
        <v>8</v>
      </c>
      <c r="C1" s="1"/>
    </row>
    <row r="2" spans="1:17" ht="4.1500000000000004" customHeight="1" x14ac:dyDescent="0.25"/>
    <row r="3" spans="1:17" ht="18.75" x14ac:dyDescent="0.3">
      <c r="B3" s="4" t="s">
        <v>41</v>
      </c>
    </row>
    <row r="4" spans="1:17" s="13" customFormat="1" ht="16.899999999999999" customHeight="1" x14ac:dyDescent="0.25">
      <c r="B4" s="18" t="s">
        <v>46</v>
      </c>
    </row>
    <row r="5" spans="1:17" s="13" customFormat="1" ht="6.6" customHeight="1" x14ac:dyDescent="0.25">
      <c r="B5" s="18"/>
    </row>
    <row r="6" spans="1:17" s="13" customFormat="1" ht="15" customHeight="1" x14ac:dyDescent="0.25">
      <c r="B6" s="18"/>
      <c r="E6" s="40" t="s">
        <v>57</v>
      </c>
      <c r="J6" s="40" t="s">
        <v>55</v>
      </c>
      <c r="P6" s="40" t="s">
        <v>56</v>
      </c>
    </row>
    <row r="7" spans="1:17" s="13" customFormat="1" ht="24.75" thickBot="1" x14ac:dyDescent="0.25">
      <c r="E7" s="29" t="s">
        <v>14</v>
      </c>
      <c r="F7" s="29" t="s">
        <v>53</v>
      </c>
      <c r="G7" s="29" t="s">
        <v>31</v>
      </c>
      <c r="H7" s="29" t="s">
        <v>42</v>
      </c>
      <c r="J7" s="35" t="s">
        <v>30</v>
      </c>
      <c r="K7" s="36" t="s">
        <v>40</v>
      </c>
      <c r="L7" s="35" t="s">
        <v>32</v>
      </c>
      <c r="M7" s="35" t="s">
        <v>26</v>
      </c>
      <c r="N7" s="37"/>
      <c r="O7" s="37"/>
      <c r="P7" s="38" t="s">
        <v>14</v>
      </c>
      <c r="Q7" s="39" t="s">
        <v>15</v>
      </c>
    </row>
    <row r="8" spans="1:17" s="13" customFormat="1" x14ac:dyDescent="0.25">
      <c r="B8" s="19" t="s">
        <v>27</v>
      </c>
      <c r="C8" s="23">
        <v>42361</v>
      </c>
      <c r="E8" s="26">
        <f>C8</f>
        <v>42361</v>
      </c>
      <c r="F8" s="27">
        <f>WEEKDAY($E8,2)</f>
        <v>3</v>
      </c>
      <c r="G8" s="27">
        <f>IF(INDEX(ProjTime!$M$8:$M$14,MATCH(F8,ProjTime!$L$8:$L$14,0))=1,0,IF(COUNTIF(tblHol[Date],E8),0,1))</f>
        <v>1</v>
      </c>
      <c r="H8" s="27">
        <f>IF(G8=0,"",IF(SUM(G$7:G8)&gt;$C$10,"",SUM(G$7:G8)))</f>
        <v>1</v>
      </c>
      <c r="J8" s="14" t="s">
        <v>33</v>
      </c>
      <c r="K8" s="15"/>
      <c r="L8" s="28">
        <v>1</v>
      </c>
      <c r="M8" s="20">
        <f t="shared" ref="M8:M14" si="0">IF(K8="x",1,0)</f>
        <v>0</v>
      </c>
      <c r="P8" s="10">
        <v>42334</v>
      </c>
      <c r="Q8" s="8" t="s">
        <v>16</v>
      </c>
    </row>
    <row r="9" spans="1:17" s="13" customFormat="1" x14ac:dyDescent="0.25">
      <c r="B9" s="19"/>
      <c r="E9" s="26">
        <f>E8+1</f>
        <v>42362</v>
      </c>
      <c r="F9" s="27">
        <f t="shared" ref="F9:F17" si="1">WEEKDAY($E9,2)</f>
        <v>4</v>
      </c>
      <c r="G9" s="27">
        <f>IF(INDEX(ProjTime!$M$8:$M$14,MATCH(F9,ProjTime!$L$8:$L$14,0))=1,0,IF(COUNTIF(tblHol[Date],E9),0,1))</f>
        <v>0</v>
      </c>
      <c r="H9" s="27" t="str">
        <f>IF(G9=0,"",IF(SUM(G$7:G9)&gt;$C$10,"",SUM(G$7:G9)))</f>
        <v/>
      </c>
      <c r="J9" s="14" t="s">
        <v>34</v>
      </c>
      <c r="K9" s="16" t="s">
        <v>25</v>
      </c>
      <c r="L9" s="28">
        <v>2</v>
      </c>
      <c r="M9" s="20">
        <f t="shared" si="0"/>
        <v>1</v>
      </c>
      <c r="P9" s="10">
        <v>42363</v>
      </c>
      <c r="Q9" s="8" t="s">
        <v>17</v>
      </c>
    </row>
    <row r="10" spans="1:17" s="13" customFormat="1" x14ac:dyDescent="0.25">
      <c r="B10" s="19" t="s">
        <v>29</v>
      </c>
      <c r="C10" s="31">
        <v>2</v>
      </c>
      <c r="E10" s="26">
        <f t="shared" ref="E10:E17" si="2">E9+1</f>
        <v>42363</v>
      </c>
      <c r="F10" s="27">
        <f t="shared" si="1"/>
        <v>5</v>
      </c>
      <c r="G10" s="27">
        <f>IF(INDEX(ProjTime!$M$8:$M$14,MATCH(F10,ProjTime!$L$8:$L$14,0))=1,0,IF(COUNTIF(tblHol[Date],E10),0,1))</f>
        <v>0</v>
      </c>
      <c r="H10" s="27" t="str">
        <f>IF(G10=0,"",IF(SUM(G$7:G10)&gt;$C$10,"",SUM(G$7:G10)))</f>
        <v/>
      </c>
      <c r="J10" s="14" t="s">
        <v>35</v>
      </c>
      <c r="K10" s="16"/>
      <c r="L10" s="28">
        <v>3</v>
      </c>
      <c r="M10" s="20">
        <f t="shared" si="0"/>
        <v>0</v>
      </c>
      <c r="P10" s="10">
        <v>42364</v>
      </c>
      <c r="Q10" s="8" t="s">
        <v>18</v>
      </c>
    </row>
    <row r="11" spans="1:17" s="13" customFormat="1" x14ac:dyDescent="0.25">
      <c r="B11" s="19"/>
      <c r="E11" s="26">
        <f t="shared" si="2"/>
        <v>42364</v>
      </c>
      <c r="F11" s="27">
        <f t="shared" si="1"/>
        <v>6</v>
      </c>
      <c r="G11" s="27">
        <f>IF(INDEX(ProjTime!$M$8:$M$14,MATCH(F11,ProjTime!$L$8:$L$14,0))=1,0,IF(COUNTIF(tblHol[Date],E11),0,1))</f>
        <v>0</v>
      </c>
      <c r="H11" s="27" t="str">
        <f>IF(G11=0,"",IF(SUM(G$7:G11)&gt;$C$10,"",SUM(G$7:G11)))</f>
        <v/>
      </c>
      <c r="J11" s="14" t="s">
        <v>36</v>
      </c>
      <c r="K11" s="16" t="s">
        <v>25</v>
      </c>
      <c r="L11" s="28">
        <v>4</v>
      </c>
      <c r="M11" s="20">
        <f t="shared" si="0"/>
        <v>1</v>
      </c>
      <c r="P11" s="10">
        <v>42370</v>
      </c>
      <c r="Q11" s="8" t="s">
        <v>19</v>
      </c>
    </row>
    <row r="12" spans="1:17" s="13" customFormat="1" x14ac:dyDescent="0.25">
      <c r="B12" s="24" t="s">
        <v>28</v>
      </c>
      <c r="C12" s="42">
        <f>WORKDAY.INTL(C8,C10-1,M15,tblHol[Date])</f>
        <v>42366</v>
      </c>
      <c r="E12" s="26">
        <f t="shared" si="2"/>
        <v>42365</v>
      </c>
      <c r="F12" s="27">
        <f t="shared" si="1"/>
        <v>7</v>
      </c>
      <c r="G12" s="27">
        <f>IF(INDEX(ProjTime!$M$8:$M$14,MATCH(F12,ProjTime!$L$8:$L$14,0))=1,0,IF(COUNTIF(tblHol[Date],E12),0,1))</f>
        <v>0</v>
      </c>
      <c r="H12" s="27" t="str">
        <f>IF(G12=0,"",IF(SUM(G$7:G12)&gt;$C$10,"",SUM(G$7:G12)))</f>
        <v/>
      </c>
      <c r="J12" s="14" t="s">
        <v>37</v>
      </c>
      <c r="K12" s="16"/>
      <c r="L12" s="28">
        <v>5</v>
      </c>
      <c r="M12" s="20">
        <f t="shared" si="0"/>
        <v>0</v>
      </c>
    </row>
    <row r="13" spans="1:17" s="13" customFormat="1" x14ac:dyDescent="0.25">
      <c r="D13"/>
      <c r="E13" s="26">
        <f t="shared" si="2"/>
        <v>42366</v>
      </c>
      <c r="F13" s="27">
        <f t="shared" si="1"/>
        <v>1</v>
      </c>
      <c r="G13" s="27">
        <f>IF(INDEX(ProjTime!$M$8:$M$14,MATCH(F13,ProjTime!$L$8:$L$14,0))=1,0,IF(COUNTIF(tblHol[Date],E13),0,1))</f>
        <v>1</v>
      </c>
      <c r="H13" s="27">
        <f>IF(G13=0,"",IF(SUM(G$7:G13)&gt;$C$10,"",SUM(G$7:G13)))</f>
        <v>2</v>
      </c>
      <c r="J13" s="14" t="s">
        <v>38</v>
      </c>
      <c r="K13" s="16" t="s">
        <v>25</v>
      </c>
      <c r="L13" s="28">
        <v>6</v>
      </c>
      <c r="M13" s="20">
        <f t="shared" si="0"/>
        <v>1</v>
      </c>
      <c r="N13"/>
      <c r="O13"/>
      <c r="P13"/>
      <c r="Q13"/>
    </row>
    <row r="14" spans="1:17" ht="15.75" thickBot="1" x14ac:dyDescent="0.3">
      <c r="E14" s="26">
        <f t="shared" si="2"/>
        <v>42367</v>
      </c>
      <c r="F14" s="27">
        <f t="shared" si="1"/>
        <v>2</v>
      </c>
      <c r="G14" s="27">
        <f>IF(INDEX(ProjTime!$M$8:$M$14,MATCH(F14,ProjTime!$L$8:$L$14,0))=1,0,IF(COUNTIF(tblHol[Date],E14),0,1))</f>
        <v>0</v>
      </c>
      <c r="H14" s="27" t="str">
        <f>IF(G14=0,"",IF(SUM(G$7:G14)&gt;$C$10,"",SUM(G$7:G14)))</f>
        <v/>
      </c>
      <c r="J14" s="14" t="s">
        <v>39</v>
      </c>
      <c r="K14" s="17" t="s">
        <v>25</v>
      </c>
      <c r="L14" s="28">
        <v>7</v>
      </c>
      <c r="M14" s="21">
        <f t="shared" si="0"/>
        <v>1</v>
      </c>
    </row>
    <row r="15" spans="1:17" ht="15.75" thickBot="1" x14ac:dyDescent="0.3">
      <c r="B15" s="30" t="s">
        <v>15</v>
      </c>
      <c r="E15" s="26">
        <f t="shared" si="2"/>
        <v>42368</v>
      </c>
      <c r="F15" s="27">
        <f t="shared" si="1"/>
        <v>3</v>
      </c>
      <c r="G15" s="27">
        <f>IF(INDEX(ProjTime!$M$8:$M$14,MATCH(F15,ProjTime!$L$8:$L$14,0))=1,0,IF(COUNTIF(tblHol[Date],E15),0,1))</f>
        <v>1</v>
      </c>
      <c r="H15" s="27" t="str">
        <f>IF(G15=0,"",IF(SUM(G$7:G15)&gt;$C$10,"",SUM(G$7:G15)))</f>
        <v/>
      </c>
      <c r="J15" s="9"/>
      <c r="M15" s="22" t="str">
        <f>CONCATENATE(M8,M9,M10,
          M11,M12,M13,M14)</f>
        <v>0101011</v>
      </c>
      <c r="Q15" s="41"/>
    </row>
    <row r="16" spans="1:17" x14ac:dyDescent="0.25">
      <c r="B16" s="32" t="s">
        <v>45</v>
      </c>
      <c r="E16" s="26">
        <f t="shared" si="2"/>
        <v>42369</v>
      </c>
      <c r="F16" s="27">
        <f t="shared" si="1"/>
        <v>4</v>
      </c>
      <c r="G16" s="27">
        <f>IF(INDEX(ProjTime!$M$8:$M$14,MATCH(F16,ProjTime!$L$8:$L$14,0))=1,0,IF(COUNTIF(tblHol[Date],E16),0,1))</f>
        <v>0</v>
      </c>
      <c r="H16" s="27" t="str">
        <f>IF(G16=0,"",IF(SUM(G$7:G16)&gt;$C$10,"",SUM(G$7:G16)))</f>
        <v/>
      </c>
      <c r="M16" t="s">
        <v>43</v>
      </c>
    </row>
    <row r="17" spans="2:13" x14ac:dyDescent="0.25">
      <c r="B17" s="25" t="s">
        <v>54</v>
      </c>
      <c r="E17" s="26">
        <f t="shared" si="2"/>
        <v>42370</v>
      </c>
      <c r="F17" s="27">
        <f t="shared" si="1"/>
        <v>5</v>
      </c>
      <c r="G17" s="27">
        <f>IF(INDEX(ProjTime!$M$8:$M$14,MATCH(F17,ProjTime!$L$8:$L$14,0))=1,0,IF(COUNTIF(tblHol[Date],E17),0,1))</f>
        <v>0</v>
      </c>
      <c r="H17" s="27" t="str">
        <f>IF(G17=0,"",IF(SUM(G$7:G17)&gt;$C$10,"",SUM(G$7:G17)))</f>
        <v/>
      </c>
      <c r="M17" t="s">
        <v>44</v>
      </c>
    </row>
    <row r="18" spans="2:13" x14ac:dyDescent="0.25">
      <c r="B18" s="31" t="s">
        <v>58</v>
      </c>
    </row>
    <row r="20" spans="2:13" ht="4.9000000000000004" customHeight="1" x14ac:dyDescent="0.25"/>
  </sheetData>
  <sheetProtection selectLockedCells="1"/>
  <conditionalFormatting sqref="G8:G17">
    <cfRule type="cellIs" dxfId="8" priority="5" operator="equal">
      <formula>1</formula>
    </cfRule>
  </conditionalFormatting>
  <conditionalFormatting sqref="E8:E17">
    <cfRule type="expression" dxfId="7" priority="23">
      <formula>E8=$C$12</formula>
    </cfRule>
    <cfRule type="expression" dxfId="6" priority="24">
      <formula>COUNTIF($P$8:$P$11,E8)</formula>
    </cfRule>
  </conditionalFormatting>
  <pageMargins left="0.7" right="0.7" top="0.75" bottom="0.75" header="0.3" footer="0.3"/>
  <pageSetup orientation="portrait" horizontalDpi="0" verticalDpi="0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20E61-8A84-4297-A609-8FAB85E885A9}">
  <sheetPr codeName="Sheet16"/>
  <dimension ref="B2:C9"/>
  <sheetViews>
    <sheetView showGridLines="0" workbookViewId="0">
      <selection activeCell="A3" sqref="A3"/>
    </sheetView>
  </sheetViews>
  <sheetFormatPr defaultColWidth="8.85546875" defaultRowHeight="15" x14ac:dyDescent="0.25"/>
  <cols>
    <col min="1" max="1" width="3" style="45" customWidth="1"/>
    <col min="2" max="2" width="32.85546875" style="47" customWidth="1"/>
    <col min="3" max="3" width="64" style="45" customWidth="1"/>
    <col min="4" max="16384" width="8.85546875" style="45"/>
  </cols>
  <sheetData>
    <row r="2" spans="2:3" ht="18.75" x14ac:dyDescent="0.3">
      <c r="B2" s="44" t="s">
        <v>1</v>
      </c>
    </row>
    <row r="3" spans="2:3" x14ac:dyDescent="0.25">
      <c r="B3" s="43" t="s">
        <v>3</v>
      </c>
      <c r="C3" s="45" t="s">
        <v>4</v>
      </c>
    </row>
    <row r="4" spans="2:3" x14ac:dyDescent="0.25">
      <c r="B4" s="43" t="s">
        <v>5</v>
      </c>
      <c r="C4" s="45" t="s">
        <v>62</v>
      </c>
    </row>
    <row r="5" spans="2:3" x14ac:dyDescent="0.25">
      <c r="B5" s="43" t="s">
        <v>6</v>
      </c>
      <c r="C5" s="45" t="s">
        <v>7</v>
      </c>
    </row>
    <row r="6" spans="2:3" x14ac:dyDescent="0.25">
      <c r="B6" s="43" t="s">
        <v>2</v>
      </c>
      <c r="C6" s="45" t="s">
        <v>61</v>
      </c>
    </row>
    <row r="7" spans="2:3" x14ac:dyDescent="0.25">
      <c r="B7" s="46"/>
    </row>
    <row r="8" spans="2:3" ht="18.75" x14ac:dyDescent="0.3">
      <c r="B8" s="44" t="s">
        <v>63</v>
      </c>
    </row>
    <row r="9" spans="2:3" x14ac:dyDescent="0.25">
      <c r="B9" s="3" t="s">
        <v>0</v>
      </c>
      <c r="C9" s="45" t="s">
        <v>64</v>
      </c>
    </row>
  </sheetData>
  <hyperlinks>
    <hyperlink ref="B3" r:id="rId1" xr:uid="{A9C86BBD-76C7-4F05-8D27-07B821E61CE8}"/>
    <hyperlink ref="B5" r:id="rId2" xr:uid="{2C32C64D-E106-4124-92F0-E3A5FBF9EC19}"/>
    <hyperlink ref="B4" r:id="rId3" xr:uid="{2D77C5A7-B6BF-45D6-9D89-E6C71B0FF036}"/>
    <hyperlink ref="B6" r:id="rId4" xr:uid="{2A037587-170C-4572-B8E6-5BB4014635AE}"/>
    <hyperlink ref="B9" r:id="rId5" tooltip="Contextures Recommends" xr:uid="{27E7D0B2-5A45-4129-9CCA-95AD69B3928E}"/>
  </hyperlinks>
  <pageMargins left="0.75" right="0.75" top="1" bottom="1" header="0.5" footer="0.5"/>
  <pageSetup orientation="portrait" r:id="rId6"/>
  <headerFooter alignWithMargins="0">
    <oddFooter>&amp;Lwww.contextures.com&amp;R&amp;D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Instructions</vt:lpstr>
      <vt:lpstr>ProjTime</vt:lpstr>
      <vt:lpstr>MyLinks</vt:lpstr>
      <vt:lpstr>WkndList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Debra Dalgleish</dc:creator>
  <cp:lastModifiedBy>Debra Dalgleish</cp:lastModifiedBy>
  <dcterms:created xsi:type="dcterms:W3CDTF">2015-12-06T16:07:31Z</dcterms:created>
  <dcterms:modified xsi:type="dcterms:W3CDTF">2021-12-17T20:12:20Z</dcterms:modified>
</cp:coreProperties>
</file>