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sdal\Documents\ContexturesSampleFiles\functionsamples\"/>
    </mc:Choice>
  </mc:AlternateContent>
  <xr:revisionPtr revIDLastSave="0" documentId="13_ncr:1_{27BA8A16-6D84-4B98-B486-2668B72F5893}" xr6:coauthVersionLast="47" xr6:coauthVersionMax="47" xr10:uidLastSave="{00000000-0000-0000-0000-000000000000}"/>
  <bookViews>
    <workbookView xWindow="2730" yWindow="2730" windowWidth="19890" windowHeight="11625" xr2:uid="{00000000-000D-0000-FFFF-FFFF00000000}"/>
  </bookViews>
  <sheets>
    <sheet name="Instructions" sheetId="3" r:id="rId1"/>
    <sheet name="FindCodes_SEARCH" sheetId="6" r:id="rId2"/>
    <sheet name="FindCodes_COUNTIF" sheetId="2" r:id="rId3"/>
    <sheet name="Admin_List" sheetId="5" r:id="rId4"/>
    <sheet name="MyLinks" sheetId="9" r:id="rId5"/>
  </sheets>
  <definedNames>
    <definedName name="SelSep">Admin_List!$C$3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6" l="1" a="1"/>
  <c r="C6" i="6" s="1"/>
  <c r="B11" i="2"/>
  <c r="C22" i="6" a="1"/>
  <c r="C22" i="6" s="1"/>
  <c r="C20" i="6" a="1"/>
  <c r="C20" i="6" s="1"/>
  <c r="C18" i="6" a="1"/>
  <c r="C18" i="6" s="1"/>
  <c r="C16" i="6" a="1"/>
  <c r="C16" i="6" s="1"/>
  <c r="C14" i="6" a="1"/>
  <c r="C14" i="6" s="1"/>
  <c r="C12" i="6"/>
  <c r="C7" i="2"/>
  <c r="D18" i="6"/>
  <c r="D14" i="6"/>
  <c r="D12" i="6"/>
  <c r="D20" i="6"/>
  <c r="D22" i="6"/>
  <c r="D16" i="6"/>
  <c r="W5" i="2" l="1"/>
  <c r="R5" i="2"/>
  <c r="M5" i="2"/>
  <c r="H5" i="2" l="1"/>
  <c r="C5" i="2" s="1"/>
</calcChain>
</file>

<file path=xl/sharedStrings.xml><?xml version="1.0" encoding="utf-8"?>
<sst xmlns="http://schemas.openxmlformats.org/spreadsheetml/2006/main" count="104" uniqueCount="61">
  <si>
    <t>JK</t>
  </si>
  <si>
    <t>JKA</t>
  </si>
  <si>
    <t>A</t>
  </si>
  <si>
    <t>Exact</t>
  </si>
  <si>
    <t>End</t>
  </si>
  <si>
    <t>Start</t>
  </si>
  <si>
    <t>Related tutorials</t>
  </si>
  <si>
    <t>Contextures Excel Newsletter</t>
  </si>
  <si>
    <t>Contextures Recommends</t>
  </si>
  <si>
    <t>Contextures Sites &amp; News</t>
  </si>
  <si>
    <t>Contextures Excel Tips Website</t>
  </si>
  <si>
    <t>Hundreds of tutorials, tips and sample files</t>
  </si>
  <si>
    <t>Contextures Excel Blog</t>
  </si>
  <si>
    <t>Excel Pivot Tables Blog</t>
  </si>
  <si>
    <t>Pivot table tutorials and tips, with comments and questions</t>
  </si>
  <si>
    <t>Count Functions</t>
  </si>
  <si>
    <t>Sum - functions and examples</t>
  </si>
  <si>
    <t>Notes</t>
  </si>
  <si>
    <t>Separator</t>
  </si>
  <si>
    <t>SelSep</t>
  </si>
  <si>
    <t>That separator is entered on the Admin_List sheet, in the cell named SelSep</t>
  </si>
  <si>
    <t>That name (SelSep) is used in the COUNTIF formulas</t>
  </si>
  <si>
    <t>Downloaded From</t>
  </si>
  <si>
    <t>Mid</t>
  </si>
  <si>
    <t>the exact code only</t>
  </si>
  <si>
    <t>"|" is used to separate the codes (the pipe character)</t>
  </si>
  <si>
    <t>SEARCH Function</t>
  </si>
  <si>
    <t>JKA|JK</t>
  </si>
  <si>
    <t>J|JK|JKA</t>
  </si>
  <si>
    <t>JKA|A</t>
  </si>
  <si>
    <t>|</t>
  </si>
  <si>
    <t>end with separator and exact code</t>
  </si>
  <si>
    <t>start with exact code and separator</t>
  </si>
  <si>
    <t>contains separator, exact code, separator</t>
  </si>
  <si>
    <t>JK|JKA</t>
  </si>
  <si>
    <t>TOTAL</t>
  </si>
  <si>
    <t xml:space="preserve"> &lt;== Find this string</t>
  </si>
  <si>
    <t>SUM and COUNTIF</t>
  </si>
  <si>
    <t>NOTE: Do not use this formula if the code will be duplicated within a cell</t>
  </si>
  <si>
    <t>It will count some of the duplicates</t>
  </si>
  <si>
    <t>COUNTIF</t>
  </si>
  <si>
    <t>SEARCH</t>
  </si>
  <si>
    <t>ignores duplicates, counts cells once</t>
  </si>
  <si>
    <t>NOTE: Array formula -- press Ctrl+Shift+Enter</t>
  </si>
  <si>
    <t>How the SEARCH Formula Works</t>
  </si>
  <si>
    <t>1. Creates strings with separator, code to look for, separator</t>
  </si>
  <si>
    <t xml:space="preserve"> &lt;== Find this code only</t>
  </si>
  <si>
    <t>2. Add separator at start and end of all cells</t>
  </si>
  <si>
    <t>3. Search for that string in each cell, and return a number where that string starts in the cell</t>
  </si>
  <si>
    <t>4. Return a 1 if the number is positive -- if the string was not found, it won't have a number</t>
  </si>
  <si>
    <t>6. Calculate the total</t>
  </si>
  <si>
    <t>5. If the result is an error (number was not found), return a zero</t>
  </si>
  <si>
    <t>Leonid Koyfman - LinkedIn</t>
  </si>
  <si>
    <t>This solution was sent by:</t>
  </si>
  <si>
    <t>The SEARCH formula is array-entered (Ctrl+Shift+Enter)</t>
  </si>
  <si>
    <t>counts "JK" and "JKA"</t>
  </si>
  <si>
    <t>Count Cells With Specific Text</t>
  </si>
  <si>
    <t>Get emails with Excel tips, links, and news</t>
  </si>
  <si>
    <t>Excel tutorials and tips, with comments and questions</t>
  </si>
  <si>
    <t>Excel Products</t>
  </si>
  <si>
    <t>Excel tools and training, recommended by Debra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</si>
</sst>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</font>
    <font>
      <u/>
      <sz val="11"/>
      <color indexed="12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horizontal="left" indent="1"/>
    </xf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2" applyAlignment="1" applyProtection="1"/>
    <xf numFmtId="0" fontId="4" fillId="0" borderId="0" xfId="1" applyAlignment="1" applyProtection="1">
      <alignment horizontal="left"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0" xfId="0" applyAlignment="1"/>
    <xf numFmtId="0" fontId="0" fillId="3" borderId="1" xfId="0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0" fillId="0" borderId="0" xfId="0" applyFill="1" applyAlignment="1"/>
    <xf numFmtId="0" fontId="2" fillId="3" borderId="1" xfId="0" applyFont="1" applyFill="1" applyBorder="1" applyAlignment="1">
      <alignment horizontal="center" vertical="top"/>
    </xf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left" indent="1"/>
    </xf>
    <xf numFmtId="0" fontId="0" fillId="0" borderId="0" xfId="0" applyBorder="1" applyAlignment="1">
      <alignment horizontal="left" vertical="center" indent="1"/>
    </xf>
    <xf numFmtId="0" fontId="0" fillId="3" borderId="3" xfId="0" applyFill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4" fillId="0" borderId="0" xfId="1" applyAlignment="1"/>
    <xf numFmtId="0" fontId="4" fillId="0" borderId="0" xfId="1" applyAlignment="1" applyProtection="1"/>
    <xf numFmtId="0" fontId="5" fillId="0" borderId="0" xfId="3" applyFont="1" applyAlignment="1">
      <alignment horizontal="left"/>
    </xf>
    <xf numFmtId="0" fontId="7" fillId="0" borderId="0" xfId="3"/>
    <xf numFmtId="0" fontId="2" fillId="0" borderId="0" xfId="3" applyFont="1" applyAlignment="1">
      <alignment horizontal="left"/>
    </xf>
    <xf numFmtId="0" fontId="7" fillId="0" borderId="0" xfId="3" applyAlignment="1">
      <alignment horizontal="left"/>
    </xf>
  </cellXfs>
  <cellStyles count="4">
    <cellStyle name="Ctx_Hyperlink" xfId="1" xr:uid="{00000000-0005-0000-0000-000000000000}"/>
    <cellStyle name="Hyperlink" xfId="2" builtinId="8"/>
    <cellStyle name="Normal" xfId="0" builtinId="0"/>
    <cellStyle name="Normal 2" xfId="3" xr:uid="{B7698AE3-1703-46A0-9AE8-A0D3C68F5C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contextures.com/index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68580</xdr:rowOff>
    </xdr:from>
    <xdr:to>
      <xdr:col>2</xdr:col>
      <xdr:colOff>1432561</xdr:colOff>
      <xdr:row>2</xdr:row>
      <xdr:rowOff>160020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68580"/>
          <a:ext cx="2150746" cy="3771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293159</xdr:colOff>
      <xdr:row>8</xdr:row>
      <xdr:rowOff>119593</xdr:rowOff>
    </xdr:from>
    <xdr:to>
      <xdr:col>11</xdr:col>
      <xdr:colOff>370417</xdr:colOff>
      <xdr:row>12</xdr:row>
      <xdr:rowOff>74085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976159" y="1527176"/>
          <a:ext cx="2532591" cy="7164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ysClr val="windowText" lastClr="000000"/>
              </a:solidFill>
            </a:rPr>
            <a:t>=SUM(IFERROR(SIGN(</a:t>
          </a:r>
        </a:p>
        <a:p>
          <a:r>
            <a:rPr lang="en-US" sz="1100" b="1">
              <a:solidFill>
                <a:sysClr val="windowText" lastClr="000000"/>
              </a:solidFill>
            </a:rPr>
            <a:t>       SEARCH(SelSep&amp;$C5&amp;SelSep,</a:t>
          </a:r>
        </a:p>
        <a:p>
          <a:r>
            <a:rPr lang="en-US" sz="1100" b="1">
              <a:solidFill>
                <a:sysClr val="windowText" lastClr="000000"/>
              </a:solidFill>
            </a:rPr>
            <a:t>          SelSep&amp;$B$2:$E$3&amp;SelSep)),0))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10584</xdr:colOff>
      <xdr:row>14</xdr:row>
      <xdr:rowOff>52915</xdr:rowOff>
    </xdr:from>
    <xdr:to>
      <xdr:col>7</xdr:col>
      <xdr:colOff>465666</xdr:colOff>
      <xdr:row>19</xdr:row>
      <xdr:rowOff>105832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27001" y="2772832"/>
          <a:ext cx="3725332" cy="10054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=SUM(</a:t>
          </a:r>
        </a:p>
        <a:p>
          <a:r>
            <a:rPr lang="en-US" sz="1100"/>
            <a:t>COUNTIF($B$2:$E$3,"=" &amp; B11), </a:t>
          </a:r>
        </a:p>
        <a:p>
          <a:r>
            <a:rPr lang="en-US" sz="1100"/>
            <a:t>COUNTIF($B$2:$E$3,"=*" &amp; SelSep &amp; B11),</a:t>
          </a:r>
        </a:p>
        <a:p>
          <a:r>
            <a:rPr lang="en-US" sz="1100"/>
            <a:t>COUNTIF($B$2:$E$3,"=" &amp; B11 &amp; SelSep &amp; "*"),</a:t>
          </a:r>
        </a:p>
        <a:p>
          <a:r>
            <a:rPr lang="en-US" sz="1100"/>
            <a:t>COUNTIF($B$2:$E$3,"*" &amp; SelSep &amp; B11 &amp; SelSep &amp; "*"))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blog.contextures.com/archives/2011/01/19/30-excel-functions-in-30-days-18-search/" TargetMode="External"/><Relationship Id="rId2" Type="http://schemas.openxmlformats.org/officeDocument/2006/relationships/hyperlink" Target="http://www.contextures.com/xlFunctions01.html" TargetMode="External"/><Relationship Id="rId1" Type="http://schemas.openxmlformats.org/officeDocument/2006/relationships/hyperlink" Target="http://www.contextures.com/xlFunctions04.html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contextures.com/excelcountspecifictext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linkedin.com/in/leonid-koyfman-213b1b4a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contexturesblog.com/" TargetMode="External"/><Relationship Id="rId2" Type="http://schemas.openxmlformats.org/officeDocument/2006/relationships/hyperlink" Target="https://www.pivot-table.com/" TargetMode="External"/><Relationship Id="rId1" Type="http://schemas.openxmlformats.org/officeDocument/2006/relationships/hyperlink" Target="https://www.contextures.com/tiptech.html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https://www.contextures.com/ctxrmd" TargetMode="External"/><Relationship Id="rId4" Type="http://schemas.openxmlformats.org/officeDocument/2006/relationships/hyperlink" Target="https://www.contextures.com/excelnewslettersignup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0"/>
  <dimension ref="B1:C17"/>
  <sheetViews>
    <sheetView showGridLines="0" tabSelected="1" workbookViewId="0">
      <pane ySplit="3" topLeftCell="A4" activePane="bottomLeft" state="frozen"/>
      <selection activeCell="C25" sqref="C25"/>
      <selection pane="bottomLeft" activeCell="B6" sqref="B6"/>
    </sheetView>
  </sheetViews>
  <sheetFormatPr defaultColWidth="9.140625" defaultRowHeight="15" x14ac:dyDescent="0.25"/>
  <cols>
    <col min="1" max="1" width="9.140625" style="11"/>
    <col min="2" max="2" width="3.5703125" style="11" customWidth="1"/>
    <col min="3" max="3" width="37.7109375" style="11" customWidth="1"/>
    <col min="4" max="16384" width="9.140625" style="11"/>
  </cols>
  <sheetData>
    <row r="1" spans="2:3" ht="7.5" customHeight="1" x14ac:dyDescent="0.25"/>
    <row r="4" spans="2:3" ht="6" customHeight="1" x14ac:dyDescent="0.25">
      <c r="B4" s="13"/>
    </row>
    <row r="5" spans="2:3" ht="15.75" x14ac:dyDescent="0.25">
      <c r="C5" s="12" t="s">
        <v>22</v>
      </c>
    </row>
    <row r="6" spans="2:3" x14ac:dyDescent="0.25">
      <c r="C6" s="14" t="s">
        <v>56</v>
      </c>
    </row>
    <row r="7" spans="2:3" ht="6" customHeight="1" x14ac:dyDescent="0.25">
      <c r="B7" s="13"/>
    </row>
    <row r="8" spans="2:3" ht="15.75" x14ac:dyDescent="0.25">
      <c r="B8" s="13"/>
      <c r="C8" s="12" t="s">
        <v>6</v>
      </c>
    </row>
    <row r="9" spans="2:3" x14ac:dyDescent="0.25">
      <c r="C9" s="14" t="s">
        <v>26</v>
      </c>
    </row>
    <row r="10" spans="2:3" x14ac:dyDescent="0.25">
      <c r="B10" s="13"/>
      <c r="C10" s="15" t="s">
        <v>15</v>
      </c>
    </row>
    <row r="11" spans="2:3" x14ac:dyDescent="0.25">
      <c r="B11" s="13"/>
      <c r="C11" s="15" t="s">
        <v>16</v>
      </c>
    </row>
    <row r="12" spans="2:3" ht="6" customHeight="1" x14ac:dyDescent="0.25">
      <c r="B12" s="13"/>
    </row>
    <row r="13" spans="2:3" ht="15.75" x14ac:dyDescent="0.25">
      <c r="C13" s="12" t="s">
        <v>17</v>
      </c>
    </row>
    <row r="14" spans="2:3" x14ac:dyDescent="0.25">
      <c r="B14" s="11">
        <v>1</v>
      </c>
      <c r="C14" t="s">
        <v>25</v>
      </c>
    </row>
    <row r="15" spans="2:3" x14ac:dyDescent="0.25">
      <c r="B15" s="11">
        <v>2</v>
      </c>
      <c r="C15" t="s">
        <v>20</v>
      </c>
    </row>
    <row r="16" spans="2:3" x14ac:dyDescent="0.25">
      <c r="B16" s="11">
        <v>3</v>
      </c>
      <c r="C16" t="s">
        <v>21</v>
      </c>
    </row>
    <row r="17" spans="2:3" x14ac:dyDescent="0.25">
      <c r="B17" s="11">
        <v>4</v>
      </c>
      <c r="C17" s="11" t="s">
        <v>54</v>
      </c>
    </row>
  </sheetData>
  <hyperlinks>
    <hyperlink ref="C10" r:id="rId1" display="http://www.contextures.com/xlFunctions04.html" xr:uid="{00000000-0004-0000-0000-000002000000}"/>
    <hyperlink ref="C11" r:id="rId2" display="http://www.contextures.com/xlFunctions01.html" xr:uid="{00000000-0004-0000-0000-000003000000}"/>
    <hyperlink ref="C9" r:id="rId3" xr:uid="{00000000-0004-0000-0000-000004000000}"/>
    <hyperlink ref="C6" r:id="rId4" xr:uid="{00000000-0004-0000-0000-000005000000}"/>
  </hyperlinks>
  <pageMargins left="0.7" right="0.7" top="0.75" bottom="0.75" header="0.3" footer="0.3"/>
  <pageSetup orientation="portrait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1:J22"/>
  <sheetViews>
    <sheetView showGridLines="0" zoomScale="90" zoomScaleNormal="90" workbookViewId="0">
      <selection activeCell="D6" sqref="D6"/>
    </sheetView>
  </sheetViews>
  <sheetFormatPr defaultRowHeight="15" x14ac:dyDescent="0.25"/>
  <cols>
    <col min="1" max="1" width="1.28515625" customWidth="1"/>
    <col min="2" max="2" width="9.85546875" style="1" bestFit="1" customWidth="1"/>
    <col min="3" max="3" width="9.28515625" style="1" bestFit="1" customWidth="1"/>
    <col min="4" max="4" width="9.140625" style="1" customWidth="1"/>
    <col min="5" max="5" width="7" style="1" bestFit="1" customWidth="1"/>
    <col min="6" max="6" width="9.42578125" style="1" customWidth="1"/>
  </cols>
  <sheetData>
    <row r="1" spans="2:10" ht="6" customHeight="1" x14ac:dyDescent="0.25">
      <c r="H1" s="1"/>
      <c r="I1" s="1"/>
    </row>
    <row r="2" spans="2:10" x14ac:dyDescent="0.25">
      <c r="B2" s="26" t="s">
        <v>0</v>
      </c>
      <c r="C2" s="19" t="s">
        <v>27</v>
      </c>
      <c r="D2" s="7" t="s">
        <v>2</v>
      </c>
      <c r="E2" s="7" t="s">
        <v>1</v>
      </c>
      <c r="G2" s="6" t="s">
        <v>53</v>
      </c>
    </row>
    <row r="3" spans="2:10" x14ac:dyDescent="0.25">
      <c r="B3" s="19" t="s">
        <v>34</v>
      </c>
      <c r="C3" s="29" t="s">
        <v>29</v>
      </c>
      <c r="D3" s="19" t="s">
        <v>28</v>
      </c>
      <c r="E3" s="19" t="s">
        <v>0</v>
      </c>
      <c r="G3" s="14" t="s">
        <v>52</v>
      </c>
    </row>
    <row r="5" spans="2:10" s="18" customFormat="1" x14ac:dyDescent="0.25">
      <c r="B5" s="1"/>
      <c r="C5" s="3" t="s">
        <v>0</v>
      </c>
      <c r="D5" s="24" t="s">
        <v>46</v>
      </c>
    </row>
    <row r="6" spans="2:10" s="18" customFormat="1" x14ac:dyDescent="0.25">
      <c r="C6" s="2">
        <f t="array" ref="C6">SUM(IFERROR(SIGN(
       SEARCH(SelSep&amp;$C5&amp;SelSep,
          SelSep&amp;$B$2:$E$3&amp;SelSep)),0))</f>
        <v>5</v>
      </c>
      <c r="D6" s="28" t="s">
        <v>41</v>
      </c>
    </row>
    <row r="7" spans="2:10" x14ac:dyDescent="0.25">
      <c r="D7" s="24" t="s">
        <v>42</v>
      </c>
      <c r="J7" s="18"/>
    </row>
    <row r="8" spans="2:10" x14ac:dyDescent="0.25">
      <c r="D8" s="24" t="s">
        <v>43</v>
      </c>
    </row>
    <row r="10" spans="2:10" x14ac:dyDescent="0.25">
      <c r="B10" s="8" t="s">
        <v>44</v>
      </c>
    </row>
    <row r="11" spans="2:10" x14ac:dyDescent="0.25">
      <c r="B11" s="6" t="s">
        <v>45</v>
      </c>
    </row>
    <row r="12" spans="2:10" x14ac:dyDescent="0.25">
      <c r="C12" s="1" t="str">
        <f>SelSep&amp;$C5&amp;SelSep</f>
        <v>|JK|</v>
      </c>
      <c r="D12" s="27" t="str">
        <f ca="1">_xlfn.FORMULATEXT(C12)</f>
        <v>=SelSep&amp;$C5&amp;SelSep</v>
      </c>
    </row>
    <row r="13" spans="2:10" x14ac:dyDescent="0.25">
      <c r="B13" s="6" t="s">
        <v>47</v>
      </c>
      <c r="G13" s="1"/>
    </row>
    <row r="14" spans="2:10" x14ac:dyDescent="0.25">
      <c r="C14" s="1" t="str">
        <f t="array" ref="C14">SelSep&amp;$B$2:$E$3&amp;SelSep</f>
        <v>|JK|</v>
      </c>
      <c r="D14" s="27" t="str">
        <f ca="1">_xlfn.FORMULATEXT(C14)</f>
        <v>{=SelSep&amp;$B$2:$E$3&amp;SelSep}</v>
      </c>
    </row>
    <row r="15" spans="2:10" x14ac:dyDescent="0.25">
      <c r="B15" s="6" t="s">
        <v>48</v>
      </c>
    </row>
    <row r="16" spans="2:10" x14ac:dyDescent="0.25">
      <c r="C16" s="1">
        <f t="array" ref="C16">SEARCH(SelSep&amp;$C5&amp;SelSep, SelSep&amp;$B$2:$E$3&amp;SelSep)</f>
        <v>1</v>
      </c>
      <c r="D16" s="27" t="str">
        <f ca="1">_xlfn.FORMULATEXT(C16)</f>
        <v>{=SEARCH(SelSep&amp;$C5&amp;SelSep, SelSep&amp;$B$2:$E$3&amp;SelSep)}</v>
      </c>
    </row>
    <row r="17" spans="2:4" x14ac:dyDescent="0.25">
      <c r="B17" s="6" t="s">
        <v>49</v>
      </c>
    </row>
    <row r="18" spans="2:4" x14ac:dyDescent="0.25">
      <c r="C18" s="1">
        <f t="array" ref="C18">SIGN(SEARCH(SelSep&amp;$C5&amp;SelSep, SelSep&amp;$B$2:$E$3&amp;SelSep))</f>
        <v>1</v>
      </c>
      <c r="D18" s="27" t="str">
        <f ca="1">_xlfn.FORMULATEXT(C18)</f>
        <v>{=SIGN(SEARCH(SelSep&amp;$C5&amp;SelSep, SelSep&amp;$B$2:$E$3&amp;SelSep))}</v>
      </c>
    </row>
    <row r="19" spans="2:4" x14ac:dyDescent="0.25">
      <c r="B19" s="6" t="s">
        <v>51</v>
      </c>
    </row>
    <row r="20" spans="2:4" x14ac:dyDescent="0.25">
      <c r="C20" s="1">
        <f t="array" ref="C20">IFERROR(SIGN(SEARCH(SelSep&amp;$C5&amp;SelSep, SelSep&amp;$B$2:$E$3&amp;SelSep)),0)</f>
        <v>1</v>
      </c>
      <c r="D20" s="27" t="str">
        <f ca="1">_xlfn.FORMULATEXT(C20)</f>
        <v>{=IFERROR(SIGN(SEARCH(SelSep&amp;$C5&amp;SelSep, SelSep&amp;$B$2:$E$3&amp;SelSep)),0)}</v>
      </c>
    </row>
    <row r="21" spans="2:4" x14ac:dyDescent="0.25">
      <c r="B21" s="6" t="s">
        <v>50</v>
      </c>
    </row>
    <row r="22" spans="2:4" x14ac:dyDescent="0.25">
      <c r="C22" s="1">
        <f t="array" ref="C22">SUM(IFERROR(SIGN(SEARCH(SelSep&amp;$C5&amp;SelSep, SelSep&amp;$B$2:$E$3&amp;SelSep)),0))</f>
        <v>5</v>
      </c>
      <c r="D22" s="27" t="str">
        <f ca="1">_xlfn.FORMULATEXT(C22)</f>
        <v>{=SUM(IFERROR(SIGN(SEARCH(SelSep&amp;$C5&amp;SelSep, SelSep&amp;$B$2:$E$3&amp;SelSep)),0))}</v>
      </c>
    </row>
  </sheetData>
  <hyperlinks>
    <hyperlink ref="G3" r:id="rId1" xr:uid="{00000000-0004-0000-0100-000000000000}"/>
  </hyperlinks>
  <pageMargins left="0.7" right="0.7" top="0.75" bottom="0.75" header="0.3" footer="0.3"/>
  <pageSetup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1:AF14"/>
  <sheetViews>
    <sheetView showGridLines="0" zoomScale="90" zoomScaleNormal="90" workbookViewId="0">
      <selection activeCell="B2" sqref="B2:E3"/>
    </sheetView>
  </sheetViews>
  <sheetFormatPr defaultRowHeight="15" x14ac:dyDescent="0.25"/>
  <cols>
    <col min="1" max="1" width="1.7109375" customWidth="1"/>
    <col min="2" max="3" width="9.28515625" style="1" bestFit="1" customWidth="1"/>
    <col min="4" max="4" width="8.7109375" style="1" bestFit="1" customWidth="1"/>
    <col min="5" max="5" width="7" style="1" bestFit="1" customWidth="1"/>
    <col min="6" max="6" width="5.28515625" bestFit="1" customWidth="1"/>
    <col min="7" max="7" width="9.28515625" style="1" customWidth="1"/>
    <col min="8" max="8" width="9.28515625" style="1" bestFit="1" customWidth="1"/>
    <col min="9" max="9" width="9" style="1" customWidth="1"/>
    <col min="10" max="10" width="7" style="1" bestFit="1" customWidth="1"/>
    <col min="11" max="11" width="4.5703125" customWidth="1"/>
    <col min="12" max="12" width="9.28515625" customWidth="1"/>
    <col min="13" max="13" width="9.28515625" bestFit="1" customWidth="1"/>
    <col min="14" max="14" width="8.7109375" bestFit="1" customWidth="1"/>
    <col min="15" max="15" width="7" bestFit="1" customWidth="1"/>
    <col min="16" max="16" width="4.5703125" customWidth="1"/>
    <col min="17" max="17" width="9.28515625" customWidth="1"/>
    <col min="18" max="18" width="9.28515625" bestFit="1" customWidth="1"/>
    <col min="19" max="19" width="8.7109375" bestFit="1" customWidth="1"/>
    <col min="20" max="20" width="7" bestFit="1" customWidth="1"/>
    <col min="21" max="21" width="4.5703125" customWidth="1"/>
    <col min="22" max="22" width="9.28515625" customWidth="1"/>
    <col min="23" max="23" width="9.28515625" bestFit="1" customWidth="1"/>
    <col min="24" max="24" width="8.7109375" bestFit="1" customWidth="1"/>
    <col min="25" max="25" width="7" bestFit="1" customWidth="1"/>
    <col min="26" max="26" width="6.28515625" customWidth="1"/>
    <col min="27" max="27" width="4.140625" style="1" bestFit="1" customWidth="1"/>
    <col min="28" max="28" width="8.85546875" style="1" bestFit="1" customWidth="1"/>
    <col min="29" max="29" width="5.5703125" style="1" bestFit="1" customWidth="1"/>
    <col min="30" max="30" width="4.28515625" style="1" bestFit="1" customWidth="1"/>
    <col min="31" max="31" width="5.140625" style="1" bestFit="1" customWidth="1"/>
    <col min="32" max="32" width="4.42578125" style="1" bestFit="1" customWidth="1"/>
    <col min="33" max="33" width="8.85546875" bestFit="1" customWidth="1"/>
    <col min="34" max="34" width="8.28515625" bestFit="1" customWidth="1"/>
  </cols>
  <sheetData>
    <row r="1" spans="2:32" ht="6.75" customHeight="1" x14ac:dyDescent="0.25"/>
    <row r="2" spans="2:32" x14ac:dyDescent="0.25">
      <c r="B2" s="19" t="s">
        <v>0</v>
      </c>
      <c r="C2" s="19" t="s">
        <v>27</v>
      </c>
      <c r="D2" s="7" t="s">
        <v>2</v>
      </c>
      <c r="E2" s="7" t="s">
        <v>1</v>
      </c>
      <c r="F2" s="21"/>
      <c r="G2" s="19" t="s">
        <v>0</v>
      </c>
      <c r="H2" s="7" t="s">
        <v>27</v>
      </c>
      <c r="I2" s="7" t="s">
        <v>2</v>
      </c>
      <c r="J2" s="7" t="s">
        <v>1</v>
      </c>
      <c r="K2" s="21"/>
      <c r="L2" s="7" t="s">
        <v>0</v>
      </c>
      <c r="M2" s="19" t="s">
        <v>27</v>
      </c>
      <c r="N2" s="7" t="s">
        <v>2</v>
      </c>
      <c r="O2" s="7" t="s">
        <v>1</v>
      </c>
      <c r="P2" s="21"/>
      <c r="Q2" s="7" t="s">
        <v>0</v>
      </c>
      <c r="R2" s="7" t="s">
        <v>27</v>
      </c>
      <c r="S2" s="7" t="s">
        <v>2</v>
      </c>
      <c r="T2" s="7" t="s">
        <v>1</v>
      </c>
      <c r="U2" s="21"/>
      <c r="V2" s="20" t="s">
        <v>0</v>
      </c>
      <c r="W2" s="20" t="s">
        <v>27</v>
      </c>
      <c r="X2" s="20" t="s">
        <v>2</v>
      </c>
      <c r="Y2" s="20" t="s">
        <v>1</v>
      </c>
    </row>
    <row r="3" spans="2:32" x14ac:dyDescent="0.25">
      <c r="B3" s="19" t="s">
        <v>34</v>
      </c>
      <c r="C3" s="7" t="s">
        <v>29</v>
      </c>
      <c r="D3" s="19" t="s">
        <v>28</v>
      </c>
      <c r="E3" s="19" t="s">
        <v>0</v>
      </c>
      <c r="F3" s="21"/>
      <c r="G3" s="7" t="s">
        <v>34</v>
      </c>
      <c r="H3" s="7" t="s">
        <v>29</v>
      </c>
      <c r="I3" s="7" t="s">
        <v>28</v>
      </c>
      <c r="J3" s="19" t="s">
        <v>0</v>
      </c>
      <c r="K3" s="21"/>
      <c r="L3" s="7" t="s">
        <v>34</v>
      </c>
      <c r="M3" s="7" t="s">
        <v>29</v>
      </c>
      <c r="N3" s="7" t="s">
        <v>28</v>
      </c>
      <c r="O3" s="7" t="s">
        <v>0</v>
      </c>
      <c r="P3" s="21"/>
      <c r="Q3" s="19" t="s">
        <v>34</v>
      </c>
      <c r="R3" s="7" t="s">
        <v>29</v>
      </c>
      <c r="S3" s="7" t="s">
        <v>28</v>
      </c>
      <c r="T3" s="7" t="s">
        <v>0</v>
      </c>
      <c r="U3" s="21"/>
      <c r="V3" s="20" t="s">
        <v>34</v>
      </c>
      <c r="W3" s="20" t="s">
        <v>29</v>
      </c>
      <c r="X3" s="22" t="s">
        <v>28</v>
      </c>
      <c r="Y3" s="20" t="s">
        <v>0</v>
      </c>
    </row>
    <row r="4" spans="2:32" x14ac:dyDescent="0.25">
      <c r="AF4" s="5"/>
    </row>
    <row r="5" spans="2:32" x14ac:dyDescent="0.25">
      <c r="B5" s="6" t="s">
        <v>35</v>
      </c>
      <c r="C5" s="23">
        <f>SUM(H5,M5,R5,W5)</f>
        <v>5</v>
      </c>
      <c r="G5" s="8" t="s">
        <v>3</v>
      </c>
      <c r="H5" s="4">
        <f>COUNTIF($B$2:$E$3,"=" &amp; B10)</f>
        <v>2</v>
      </c>
      <c r="I5" s="10"/>
      <c r="J5" s="10"/>
      <c r="K5" s="9"/>
      <c r="L5" s="8" t="s">
        <v>4</v>
      </c>
      <c r="M5" s="4">
        <f>COUNTIF($B$2:$E$3,"=*" &amp; SelSep &amp; B10)</f>
        <v>1</v>
      </c>
      <c r="N5" s="9"/>
      <c r="O5" s="9"/>
      <c r="P5" s="9"/>
      <c r="Q5" s="8" t="s">
        <v>5</v>
      </c>
      <c r="R5" s="4">
        <f>COUNTIF($B$2:$E$3,"=" &amp; B10 &amp; SelSep &amp; "*")</f>
        <v>1</v>
      </c>
      <c r="S5" s="9"/>
      <c r="T5" s="9"/>
      <c r="U5" s="9"/>
      <c r="V5" s="8" t="s">
        <v>23</v>
      </c>
      <c r="W5" s="4">
        <f>COUNTIF($B$2:$E$3,"*" &amp; SelSep &amp; B10 &amp; SelSep &amp; "*")</f>
        <v>1</v>
      </c>
    </row>
    <row r="6" spans="2:32" s="18" customFormat="1" x14ac:dyDescent="0.25">
      <c r="G6" s="18" t="s">
        <v>24</v>
      </c>
      <c r="L6" s="18" t="s">
        <v>31</v>
      </c>
      <c r="Q6" s="18" t="s">
        <v>32</v>
      </c>
      <c r="V6" s="18" t="s">
        <v>33</v>
      </c>
    </row>
    <row r="7" spans="2:32" s="18" customFormat="1" ht="19.5" customHeight="1" x14ac:dyDescent="0.25">
      <c r="B7" s="18" t="s">
        <v>40</v>
      </c>
      <c r="C7" s="23">
        <f>COUNTIF($B$2:$E$3,"*" &amp; B10 &amp; "*")</f>
        <v>7</v>
      </c>
      <c r="D7" s="25" t="s">
        <v>55</v>
      </c>
    </row>
    <row r="8" spans="2:32" s="18" customFormat="1" x14ac:dyDescent="0.25"/>
    <row r="9" spans="2:32" x14ac:dyDescent="0.25">
      <c r="F9" s="1"/>
      <c r="H9" s="18"/>
    </row>
    <row r="10" spans="2:32" x14ac:dyDescent="0.25">
      <c r="B10" s="3" t="s">
        <v>0</v>
      </c>
      <c r="C10" s="24" t="s">
        <v>36</v>
      </c>
      <c r="H10" s="18"/>
    </row>
    <row r="11" spans="2:32" x14ac:dyDescent="0.25">
      <c r="B11" s="2">
        <f>SUM(COUNTIF($B$2:$E$3,"=" &amp; B10),COUNTIF($B$2:$E$3,"=*" &amp; SelSep &amp; B10),COUNTIF($B$2:$E$3,"=" &amp; B10 &amp; SelSep &amp; "*"),COUNTIF($B$2:$E$3,"*" &amp; SelSep &amp; B10 &amp; SelSep &amp; "*"))</f>
        <v>5</v>
      </c>
      <c r="C11" s="25" t="s">
        <v>37</v>
      </c>
    </row>
    <row r="12" spans="2:32" ht="9.75" customHeight="1" x14ac:dyDescent="0.25"/>
    <row r="13" spans="2:32" x14ac:dyDescent="0.25">
      <c r="B13" s="6" t="s">
        <v>38</v>
      </c>
    </row>
    <row r="14" spans="2:32" x14ac:dyDescent="0.25">
      <c r="C14" s="6" t="s">
        <v>39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B2:E3"/>
  <sheetViews>
    <sheetView workbookViewId="0">
      <selection activeCell="G8" sqref="G8"/>
    </sheetView>
  </sheetViews>
  <sheetFormatPr defaultRowHeight="15" x14ac:dyDescent="0.25"/>
  <cols>
    <col min="3" max="3" width="13.42578125" customWidth="1"/>
  </cols>
  <sheetData>
    <row r="2" spans="2:5" ht="15.75" thickBot="1" x14ac:dyDescent="0.3">
      <c r="C2" s="1" t="s">
        <v>19</v>
      </c>
    </row>
    <row r="3" spans="2:5" ht="15.75" thickBot="1" x14ac:dyDescent="0.3">
      <c r="B3" s="16" t="s">
        <v>18</v>
      </c>
      <c r="C3" s="17" t="s">
        <v>30</v>
      </c>
      <c r="E3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5F21C-7D00-4BDB-A315-97A396F67ACC}">
  <sheetPr codeName="Sheet16"/>
  <dimension ref="B2:C9"/>
  <sheetViews>
    <sheetView showGridLines="0" workbookViewId="0">
      <selection activeCell="A3" sqref="A3"/>
    </sheetView>
  </sheetViews>
  <sheetFormatPr defaultColWidth="8.85546875" defaultRowHeight="15" x14ac:dyDescent="0.25"/>
  <cols>
    <col min="1" max="1" width="3" style="33" customWidth="1"/>
    <col min="2" max="2" width="32.85546875" style="35" customWidth="1"/>
    <col min="3" max="3" width="64" style="33" customWidth="1"/>
    <col min="4" max="16384" width="8.85546875" style="33"/>
  </cols>
  <sheetData>
    <row r="2" spans="2:3" ht="18.75" x14ac:dyDescent="0.3">
      <c r="B2" s="32" t="s">
        <v>9</v>
      </c>
    </row>
    <row r="3" spans="2:3" x14ac:dyDescent="0.25">
      <c r="B3" s="30" t="s">
        <v>10</v>
      </c>
      <c r="C3" s="33" t="s">
        <v>11</v>
      </c>
    </row>
    <row r="4" spans="2:3" x14ac:dyDescent="0.25">
      <c r="B4" s="30" t="s">
        <v>12</v>
      </c>
      <c r="C4" s="33" t="s">
        <v>58</v>
      </c>
    </row>
    <row r="5" spans="2:3" x14ac:dyDescent="0.25">
      <c r="B5" s="30" t="s">
        <v>13</v>
      </c>
      <c r="C5" s="33" t="s">
        <v>14</v>
      </c>
    </row>
    <row r="6" spans="2:3" x14ac:dyDescent="0.25">
      <c r="B6" s="30" t="s">
        <v>7</v>
      </c>
      <c r="C6" s="33" t="s">
        <v>57</v>
      </c>
    </row>
    <row r="7" spans="2:3" x14ac:dyDescent="0.25">
      <c r="B7" s="34"/>
    </row>
    <row r="8" spans="2:3" ht="18.75" x14ac:dyDescent="0.3">
      <c r="B8" s="32" t="s">
        <v>59</v>
      </c>
    </row>
    <row r="9" spans="2:3" x14ac:dyDescent="0.25">
      <c r="B9" s="31" t="s">
        <v>8</v>
      </c>
      <c r="C9" s="33" t="s">
        <v>60</v>
      </c>
    </row>
  </sheetData>
  <hyperlinks>
    <hyperlink ref="B3" r:id="rId1" xr:uid="{C3291CB9-8916-4EE7-A5C0-BA1AC03DE1A2}"/>
    <hyperlink ref="B5" r:id="rId2" xr:uid="{32AEEA84-6106-4F8D-9214-32CDDA68BFA2}"/>
    <hyperlink ref="B4" r:id="rId3" xr:uid="{580FB2E9-8DB3-4C5F-ACF3-F0091E3FC98F}"/>
    <hyperlink ref="B6" r:id="rId4" xr:uid="{6988B788-739D-4C2C-936C-24B64A930866}"/>
    <hyperlink ref="B9" r:id="rId5" tooltip="Contextures Recommends" xr:uid="{30AFFC1A-76A5-4D6E-B746-2EB7D9D09530}"/>
  </hyperlinks>
  <pageMargins left="0.75" right="0.75" top="1" bottom="1" header="0.5" footer="0.5"/>
  <pageSetup orientation="portrait" r:id="rId6"/>
  <headerFooter alignWithMargins="0">
    <oddFooter>&amp;Lwww.contextures.com&amp;R&amp;D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Instructions</vt:lpstr>
      <vt:lpstr>FindCodes_SEARCH</vt:lpstr>
      <vt:lpstr>FindCodes_COUNTIF</vt:lpstr>
      <vt:lpstr>Admin_List</vt:lpstr>
      <vt:lpstr>MyLinks</vt:lpstr>
      <vt:lpstr>SelSep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 Dalgleish</dc:creator>
  <cp:lastModifiedBy>Debra Dalgleish</cp:lastModifiedBy>
  <dcterms:created xsi:type="dcterms:W3CDTF">2016-05-21T14:55:28Z</dcterms:created>
  <dcterms:modified xsi:type="dcterms:W3CDTF">2021-12-17T20:12:00Z</dcterms:modified>
</cp:coreProperties>
</file>