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F5DC0706-0EF8-4359-BC9C-DEA69530264F}" xr6:coauthVersionLast="47" xr6:coauthVersionMax="47" xr10:uidLastSave="{00000000-0000-0000-0000-000000000000}"/>
  <bookViews>
    <workbookView xWindow="2730" yWindow="2730" windowWidth="19890" windowHeight="11625" xr2:uid="{00000000-000D-0000-FFFF-FFFF00000000}"/>
  </bookViews>
  <sheets>
    <sheet name="Cards" sheetId="1" r:id="rId1"/>
    <sheet name="Numbers" sheetId="2" r:id="rId2"/>
    <sheet name="Webdings" sheetId="10" r:id="rId3"/>
    <sheet name="MyLinks" sheetId="13" r:id="rId4"/>
  </sheets>
  <definedNames>
    <definedName name="_xlnm.Print_Area" localSheetId="0">Cards!$A$1:$G$21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8" i="10" l="1"/>
  <c r="B227" i="10"/>
  <c r="B226" i="10"/>
  <c r="B225" i="10"/>
  <c r="B224" i="10"/>
  <c r="B223" i="10"/>
  <c r="B222" i="10"/>
  <c r="B221" i="10"/>
  <c r="B220" i="10"/>
  <c r="B219" i="10"/>
  <c r="B218" i="10"/>
  <c r="B217" i="10"/>
  <c r="B216" i="10"/>
  <c r="B215" i="10"/>
  <c r="B214" i="10"/>
  <c r="B213" i="10"/>
  <c r="B212" i="10"/>
  <c r="B211" i="10"/>
  <c r="B210" i="10"/>
  <c r="B209" i="10"/>
  <c r="B208" i="10"/>
  <c r="B207" i="10"/>
  <c r="B206" i="10"/>
  <c r="B205" i="10"/>
  <c r="B204" i="10"/>
  <c r="B203" i="10"/>
  <c r="B202" i="10"/>
  <c r="B201" i="10"/>
  <c r="B200" i="10"/>
  <c r="B199" i="10"/>
  <c r="B198" i="10"/>
  <c r="B197" i="10"/>
  <c r="B196" i="10"/>
  <c r="B195" i="10"/>
  <c r="B194" i="10"/>
  <c r="B193" i="10"/>
  <c r="B192" i="10"/>
  <c r="B191" i="10"/>
  <c r="B190" i="10"/>
  <c r="B189" i="10"/>
  <c r="B188" i="10"/>
  <c r="B187" i="10"/>
  <c r="B186" i="10"/>
  <c r="B185" i="10"/>
  <c r="B184" i="10"/>
  <c r="B183" i="10"/>
  <c r="B182" i="10"/>
  <c r="B181" i="10"/>
  <c r="B180" i="10"/>
  <c r="B179" i="10"/>
  <c r="B178" i="10"/>
  <c r="B177" i="10"/>
  <c r="B176" i="10"/>
  <c r="B175" i="10"/>
  <c r="B174" i="10"/>
  <c r="B173" i="10"/>
  <c r="B172" i="10"/>
  <c r="B171" i="10"/>
  <c r="B170" i="10"/>
  <c r="B169" i="10"/>
  <c r="B168" i="10"/>
  <c r="B167" i="10"/>
  <c r="B166" i="10"/>
  <c r="B165" i="10"/>
  <c r="B164" i="10"/>
  <c r="B163" i="10"/>
  <c r="B162" i="10"/>
  <c r="B161" i="10"/>
  <c r="B160" i="10"/>
  <c r="B159" i="10"/>
  <c r="B158" i="10"/>
  <c r="B157" i="10"/>
  <c r="B156" i="10"/>
  <c r="B155" i="10"/>
  <c r="B154" i="10"/>
  <c r="B153" i="10"/>
  <c r="B152" i="10"/>
  <c r="B151" i="10"/>
  <c r="B150" i="10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H5" i="10"/>
  <c r="I5" i="10" s="1"/>
  <c r="H4" i="10"/>
  <c r="I4" i="10" s="1"/>
  <c r="H3" i="10"/>
  <c r="I3" i="10" s="1"/>
  <c r="H2" i="10"/>
  <c r="I2" i="10" s="1"/>
  <c r="H1" i="10"/>
  <c r="I1" i="10" s="1"/>
  <c r="AR15" i="2" l="1"/>
  <c r="AO15" i="2"/>
  <c r="AL15" i="2"/>
  <c r="AI15" i="2"/>
  <c r="AF15" i="2"/>
  <c r="AR14" i="2"/>
  <c r="AO14" i="2"/>
  <c r="AL14" i="2"/>
  <c r="AI14" i="2"/>
  <c r="AF14" i="2"/>
  <c r="AR13" i="2"/>
  <c r="AO13" i="2"/>
  <c r="AL13" i="2"/>
  <c r="AI13" i="2"/>
  <c r="AF13" i="2"/>
  <c r="AR12" i="2"/>
  <c r="AO12" i="2"/>
  <c r="AL12" i="2"/>
  <c r="AI12" i="2"/>
  <c r="AF12" i="2"/>
  <c r="AR11" i="2"/>
  <c r="AO11" i="2"/>
  <c r="AL11" i="2"/>
  <c r="AI11" i="2"/>
  <c r="AF11" i="2"/>
  <c r="AR10" i="2"/>
  <c r="AO10" i="2"/>
  <c r="AL10" i="2"/>
  <c r="AI10" i="2"/>
  <c r="AF10" i="2"/>
  <c r="AR9" i="2"/>
  <c r="AO9" i="2"/>
  <c r="AL9" i="2"/>
  <c r="AI9" i="2"/>
  <c r="AF9" i="2"/>
  <c r="AR8" i="2"/>
  <c r="AO8" i="2"/>
  <c r="AL8" i="2"/>
  <c r="AI8" i="2"/>
  <c r="AF8" i="2"/>
  <c r="AR7" i="2"/>
  <c r="AO7" i="2"/>
  <c r="AL7" i="2"/>
  <c r="AI7" i="2"/>
  <c r="AF7" i="2"/>
  <c r="AR6" i="2"/>
  <c r="AO6" i="2"/>
  <c r="AL6" i="2"/>
  <c r="AI6" i="2"/>
  <c r="AF6" i="2"/>
  <c r="AR5" i="2"/>
  <c r="AO5" i="2"/>
  <c r="AL5" i="2"/>
  <c r="AI5" i="2"/>
  <c r="AF5" i="2"/>
  <c r="AR4" i="2"/>
  <c r="AO4" i="2"/>
  <c r="AL4" i="2"/>
  <c r="AI4" i="2"/>
  <c r="AF4" i="2"/>
  <c r="AR3" i="2"/>
  <c r="AO3" i="2"/>
  <c r="AL3" i="2"/>
  <c r="AI3" i="2"/>
  <c r="AF3" i="2"/>
  <c r="AR2" i="2"/>
  <c r="AO2" i="2"/>
  <c r="AL2" i="2"/>
  <c r="AI2" i="2"/>
  <c r="AF2" i="2"/>
  <c r="AR1" i="2"/>
  <c r="AO1" i="2"/>
  <c r="AL1" i="2"/>
  <c r="AI1" i="2"/>
  <c r="AF1" i="2"/>
  <c r="AC15" i="2"/>
  <c r="Z15" i="2"/>
  <c r="W15" i="2"/>
  <c r="T15" i="2"/>
  <c r="Q15" i="2"/>
  <c r="AC14" i="2"/>
  <c r="Z14" i="2"/>
  <c r="W14" i="2"/>
  <c r="T14" i="2"/>
  <c r="Q14" i="2"/>
  <c r="AC13" i="2"/>
  <c r="Z13" i="2"/>
  <c r="W13" i="2"/>
  <c r="T13" i="2"/>
  <c r="Q13" i="2"/>
  <c r="AC12" i="2"/>
  <c r="Z12" i="2"/>
  <c r="W12" i="2"/>
  <c r="T12" i="2"/>
  <c r="Q12" i="2"/>
  <c r="AC11" i="2"/>
  <c r="Z11" i="2"/>
  <c r="W11" i="2"/>
  <c r="T11" i="2"/>
  <c r="Q11" i="2"/>
  <c r="AC10" i="2"/>
  <c r="Z10" i="2"/>
  <c r="W10" i="2"/>
  <c r="T10" i="2"/>
  <c r="Q10" i="2"/>
  <c r="AC9" i="2"/>
  <c r="Z9" i="2"/>
  <c r="W9" i="2"/>
  <c r="T9" i="2"/>
  <c r="Q9" i="2"/>
  <c r="AC8" i="2"/>
  <c r="Z8" i="2"/>
  <c r="W8" i="2"/>
  <c r="T8" i="2"/>
  <c r="Q8" i="2"/>
  <c r="AC7" i="2"/>
  <c r="Z7" i="2"/>
  <c r="W7" i="2"/>
  <c r="T7" i="2"/>
  <c r="Q7" i="2"/>
  <c r="AC6" i="2"/>
  <c r="Z6" i="2"/>
  <c r="W6" i="2"/>
  <c r="T6" i="2"/>
  <c r="Q6" i="2"/>
  <c r="AC5" i="2"/>
  <c r="Z5" i="2"/>
  <c r="W5" i="2"/>
  <c r="T5" i="2"/>
  <c r="Q5" i="2"/>
  <c r="AC4" i="2"/>
  <c r="Z4" i="2"/>
  <c r="W4" i="2"/>
  <c r="T4" i="2"/>
  <c r="Q4" i="2"/>
  <c r="AC3" i="2"/>
  <c r="Z3" i="2"/>
  <c r="W3" i="2"/>
  <c r="T3" i="2"/>
  <c r="Q3" i="2"/>
  <c r="AC2" i="2"/>
  <c r="Z2" i="2"/>
  <c r="W2" i="2"/>
  <c r="T2" i="2"/>
  <c r="Q2" i="2"/>
  <c r="AC1" i="2"/>
  <c r="Z1" i="2"/>
  <c r="W1" i="2"/>
  <c r="T1" i="2"/>
  <c r="Q1" i="2"/>
  <c r="B1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E1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H1" i="2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K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N1" i="2"/>
  <c r="N2" i="2"/>
  <c r="N3" i="2"/>
  <c r="N4" i="2"/>
  <c r="N5" i="2"/>
  <c r="N6" i="2"/>
  <c r="N7" i="2"/>
  <c r="N8" i="2"/>
  <c r="N9" i="2"/>
  <c r="N10" i="2"/>
  <c r="N11" i="2"/>
  <c r="N12" i="2"/>
  <c r="N13" i="2"/>
  <c r="N14" i="2"/>
  <c r="N15" i="2"/>
  <c r="F17" i="1" l="1"/>
  <c r="E16" i="1"/>
  <c r="F16" i="1"/>
  <c r="F20" i="1"/>
  <c r="F19" i="1"/>
  <c r="F18" i="1"/>
  <c r="E20" i="1"/>
  <c r="E19" i="1"/>
  <c r="E18" i="1"/>
  <c r="E17" i="1"/>
  <c r="D20" i="1"/>
  <c r="D17" i="1"/>
  <c r="D19" i="1"/>
  <c r="D16" i="1"/>
  <c r="C17" i="1"/>
  <c r="C16" i="1"/>
  <c r="C20" i="1"/>
  <c r="C19" i="1"/>
  <c r="C18" i="1"/>
  <c r="B17" i="1"/>
  <c r="B16" i="1"/>
  <c r="B20" i="1"/>
  <c r="B19" i="1"/>
  <c r="B18" i="1"/>
  <c r="F9" i="1"/>
  <c r="F13" i="1"/>
  <c r="F12" i="1"/>
  <c r="F11" i="1"/>
  <c r="F10" i="1"/>
  <c r="E9" i="1"/>
  <c r="E13" i="1"/>
  <c r="E12" i="1"/>
  <c r="E11" i="1"/>
  <c r="E10" i="1"/>
  <c r="D13" i="1"/>
  <c r="D12" i="1"/>
  <c r="D9" i="1"/>
  <c r="D10" i="1"/>
  <c r="C11" i="1"/>
  <c r="C13" i="1"/>
  <c r="C12" i="1"/>
  <c r="C9" i="1"/>
  <c r="C10" i="1"/>
  <c r="B12" i="1"/>
  <c r="B13" i="1"/>
  <c r="B9" i="1"/>
  <c r="B11" i="1"/>
  <c r="B10" i="1"/>
  <c r="F5" i="1"/>
  <c r="E3" i="1"/>
  <c r="F4" i="1"/>
  <c r="F6" i="1"/>
  <c r="E6" i="1"/>
  <c r="E5" i="1"/>
  <c r="F2" i="1"/>
  <c r="E4" i="1"/>
  <c r="F3" i="1"/>
  <c r="E2" i="1"/>
  <c r="D2" i="1"/>
  <c r="D5" i="1"/>
  <c r="D6" i="1"/>
  <c r="D3" i="1"/>
  <c r="C5" i="1"/>
  <c r="C6" i="1"/>
  <c r="C2" i="1"/>
  <c r="C4" i="1"/>
  <c r="C3" i="1"/>
  <c r="B3" i="1"/>
  <c r="B6" i="1"/>
  <c r="B5" i="1"/>
  <c r="B4" i="1"/>
  <c r="B2" i="1"/>
</calcChain>
</file>

<file path=xl/sharedStrings.xml><?xml version="1.0" encoding="utf-8"?>
<sst xmlns="http://schemas.openxmlformats.org/spreadsheetml/2006/main" count="201" uniqueCount="109">
  <si>
    <t>B</t>
  </si>
  <si>
    <t>I</t>
  </si>
  <si>
    <t>N</t>
  </si>
  <si>
    <t>G</t>
  </si>
  <si>
    <t>O</t>
  </si>
  <si>
    <t>FREE</t>
  </si>
  <si>
    <t>Contextures Excel Tips Website</t>
  </si>
  <si>
    <t>Contextures Excel Blog</t>
  </si>
  <si>
    <t>Excel Pivot Tables Blog</t>
  </si>
  <si>
    <t>Contextures Recommends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</si>
  <si>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</si>
  <si>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</si>
  <si>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</si>
  <si>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</si>
  <si>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To create new pictures, press the F9 key</t>
  </si>
  <si>
    <t>Fun</t>
  </si>
  <si>
    <t>Nature</t>
  </si>
  <si>
    <t>People</t>
  </si>
  <si>
    <t>Things</t>
  </si>
  <si>
    <t>Num</t>
  </si>
  <si>
    <t>Webdings</t>
  </si>
  <si>
    <t>Name</t>
  </si>
  <si>
    <t>Group</t>
  </si>
  <si>
    <t>Travel</t>
  </si>
  <si>
    <t>Trophy</t>
  </si>
  <si>
    <t>Medal</t>
  </si>
  <si>
    <t>Tools</t>
  </si>
  <si>
    <t>Magnifying Glass</t>
  </si>
  <si>
    <t>Camping</t>
  </si>
  <si>
    <t>Snowboarding</t>
  </si>
  <si>
    <t>Notepad</t>
  </si>
  <si>
    <t>Open Book</t>
  </si>
  <si>
    <t>Pile of Books</t>
  </si>
  <si>
    <t>Musical Notes</t>
  </si>
  <si>
    <t>Keyboard</t>
  </si>
  <si>
    <t>Earphones</t>
  </si>
  <si>
    <t>Radio</t>
  </si>
  <si>
    <t>Television</t>
  </si>
  <si>
    <t>Computers</t>
  </si>
  <si>
    <t>Spider</t>
  </si>
  <si>
    <t>Spider web</t>
  </si>
  <si>
    <t>Lightning</t>
  </si>
  <si>
    <t>Mountain</t>
  </si>
  <si>
    <t>Tree</t>
  </si>
  <si>
    <t>Flowers</t>
  </si>
  <si>
    <t>Star</t>
  </si>
  <si>
    <t>Sun</t>
  </si>
  <si>
    <t>Rain Cloud</t>
  </si>
  <si>
    <t>Tornado</t>
  </si>
  <si>
    <t>Moon</t>
  </si>
  <si>
    <t>Dog</t>
  </si>
  <si>
    <t>Cat</t>
  </si>
  <si>
    <t>World</t>
  </si>
  <si>
    <t>Bird</t>
  </si>
  <si>
    <t>Sunglasses</t>
  </si>
  <si>
    <t>Eye</t>
  </si>
  <si>
    <t>Ear</t>
  </si>
  <si>
    <t>One Person</t>
  </si>
  <si>
    <t>Baby</t>
  </si>
  <si>
    <t>Mask</t>
  </si>
  <si>
    <t>Weighlifter</t>
  </si>
  <si>
    <t>Skier</t>
  </si>
  <si>
    <t>Golfer</t>
  </si>
  <si>
    <t>Swimmer</t>
  </si>
  <si>
    <t>Group of people</t>
  </si>
  <si>
    <t>Lips</t>
  </si>
  <si>
    <t xml:space="preserve">Talking </t>
  </si>
  <si>
    <t>Hat</t>
  </si>
  <si>
    <t>Painting</t>
  </si>
  <si>
    <t>Letters</t>
  </si>
  <si>
    <t>Birthday Gift</t>
  </si>
  <si>
    <t>x</t>
  </si>
  <si>
    <t>Barrel</t>
  </si>
  <si>
    <t>Money Bag</t>
  </si>
  <si>
    <t>Envelope</t>
  </si>
  <si>
    <t>Clock</t>
  </si>
  <si>
    <t>Calendar</t>
  </si>
  <si>
    <t>Camera</t>
  </si>
  <si>
    <t>Bike Lock</t>
  </si>
  <si>
    <t>Old Fashioned Key</t>
  </si>
  <si>
    <t>Thermometer</t>
  </si>
  <si>
    <t>Couch</t>
  </si>
  <si>
    <t>Bed</t>
  </si>
  <si>
    <t>Dinner Plate</t>
  </si>
  <si>
    <t>Houses</t>
  </si>
  <si>
    <t>Desert</t>
  </si>
  <si>
    <t>Palm Tree</t>
  </si>
  <si>
    <t>Road</t>
  </si>
  <si>
    <t>Railroad Track</t>
  </si>
  <si>
    <t>Bicycle</t>
  </si>
  <si>
    <t>School Bus</t>
  </si>
  <si>
    <t>Ambulance</t>
  </si>
  <si>
    <t>Police Car</t>
  </si>
  <si>
    <t>Train</t>
  </si>
  <si>
    <t>Motorcycle</t>
  </si>
  <si>
    <t>Car</t>
  </si>
  <si>
    <t>Wheelchair</t>
  </si>
  <si>
    <t>Airplane</t>
  </si>
  <si>
    <t>Rocket</t>
  </si>
  <si>
    <t>Heart</t>
  </si>
  <si>
    <t>Square</t>
  </si>
  <si>
    <t>Circle</t>
  </si>
  <si>
    <t>The numbers for each category were pasted into its columns on the Numbers sheet</t>
  </si>
  <si>
    <t>For example, Fun numbers are in columns A, P and AE</t>
  </si>
  <si>
    <t>You can choose different pictures, if you prefer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</si>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</sst>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 Narrow"/>
    </font>
    <font>
      <b/>
      <sz val="14"/>
      <name val="Arial Narrow"/>
      <family val="2"/>
    </font>
    <font>
      <sz val="8"/>
      <name val="Arial Narrow"/>
      <family val="2"/>
    </font>
    <font>
      <b/>
      <sz val="26"/>
      <name val="Arial Narrow"/>
      <family val="2"/>
    </font>
    <font>
      <sz val="26"/>
      <name val="Arial Narrow"/>
      <family val="2"/>
    </font>
    <font>
      <b/>
      <sz val="11"/>
      <name val="Arial Narrow"/>
      <family val="2"/>
    </font>
    <font>
      <u/>
      <sz val="11"/>
      <color indexed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26"/>
      <name val="Calibri"/>
      <family val="2"/>
      <scheme val="minor"/>
    </font>
    <font>
      <sz val="40"/>
      <name val="Webdings"/>
      <family val="1"/>
      <charset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Webdings"/>
      <family val="1"/>
      <charset val="2"/>
    </font>
    <font>
      <sz val="10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horizontal="left" indent="1"/>
    </xf>
    <xf numFmtId="0" fontId="18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5" xfId="0" applyFont="1" applyBorder="1"/>
    <xf numFmtId="0" fontId="3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2" fillId="4" borderId="0" xfId="0" applyFont="1" applyFill="1"/>
    <xf numFmtId="0" fontId="12" fillId="3" borderId="0" xfId="0" applyFont="1" applyFill="1"/>
    <xf numFmtId="0" fontId="12" fillId="2" borderId="0" xfId="0" applyFont="1" applyFill="1"/>
    <xf numFmtId="0" fontId="0" fillId="5" borderId="0" xfId="0" applyFill="1"/>
    <xf numFmtId="0" fontId="12" fillId="5" borderId="0" xfId="0" applyFont="1" applyFill="1"/>
    <xf numFmtId="0" fontId="0" fillId="6" borderId="0" xfId="0" applyFill="1"/>
    <xf numFmtId="0" fontId="12" fillId="6" borderId="0" xfId="0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0" borderId="0" xfId="1" applyAlignment="1"/>
    <xf numFmtId="0" fontId="6" fillId="0" borderId="0" xfId="1" applyAlignment="1" applyProtection="1"/>
    <xf numFmtId="0" fontId="7" fillId="0" borderId="0" xfId="2" applyFont="1" applyAlignment="1">
      <alignment horizontal="left"/>
    </xf>
    <xf numFmtId="0" fontId="18" fillId="0" borderId="0" xfId="2"/>
    <xf numFmtId="0" fontId="8" fillId="0" borderId="0" xfId="2" applyFont="1" applyAlignment="1">
      <alignment horizontal="left"/>
    </xf>
    <xf numFmtId="0" fontId="18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3AD2B33A-F862-49A7-BD3D-E28B6E16384A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Webdings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D228" totalsRowShown="0" headerRowDxfId="2">
  <autoFilter ref="A5:D228" xr:uid="{00000000-0009-0000-0100-000001000000}"/>
  <sortState xmlns:xlrd2="http://schemas.microsoft.com/office/spreadsheetml/2017/richdata2" ref="A6:D228">
    <sortCondition ref="D6"/>
  </sortState>
  <tableColumns count="4">
    <tableColumn id="1" xr3:uid="{00000000-0010-0000-0000-000001000000}" name="Num" dataDxfId="1"/>
    <tableColumn id="2" xr3:uid="{00000000-0010-0000-0000-000002000000}" name="Webdings" dataDxfId="0">
      <calculatedColumnFormula>CHAR($A6)</calculatedColumnFormula>
    </tableColumn>
    <tableColumn id="3" xr3:uid="{00000000-0010-0000-0000-000003000000}" name="Name"/>
    <tableColumn id="4" xr3:uid="{00000000-0010-0000-0000-000004000000}" name="Group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I21"/>
  <sheetViews>
    <sheetView showGridLines="0" tabSelected="1" zoomScale="70" zoomScaleNormal="70" workbookViewId="0">
      <selection activeCell="I14" sqref="I14"/>
    </sheetView>
  </sheetViews>
  <sheetFormatPr defaultRowHeight="33.75" x14ac:dyDescent="0.5"/>
  <cols>
    <col min="1" max="1" width="1.5703125" customWidth="1"/>
    <col min="2" max="6" width="13.85546875" style="4" customWidth="1"/>
    <col min="7" max="7" width="3.140625" customWidth="1"/>
  </cols>
  <sheetData>
    <row r="1" spans="2:9" s="2" customFormat="1" ht="60" customHeight="1" x14ac:dyDescent="0.5">
      <c r="B1" s="41" t="s">
        <v>0</v>
      </c>
      <c r="C1" s="41" t="s">
        <v>1</v>
      </c>
      <c r="D1" s="41" t="s">
        <v>2</v>
      </c>
      <c r="E1" s="41" t="s">
        <v>3</v>
      </c>
      <c r="F1" s="41" t="s">
        <v>4</v>
      </c>
      <c r="I1" s="17" t="s">
        <v>14</v>
      </c>
    </row>
    <row r="2" spans="2:9" s="3" customFormat="1" ht="60" customHeight="1" x14ac:dyDescent="0.5">
      <c r="B2" s="19" t="str">
        <f ca="1">CHAR(INDEX(Numbers!$A$1:$A$15,MATCH(LARGE(Numbers!$B$1:$B$15,ROW()-1),Numbers!$B$1:$B$15,0)))</f>
        <v>&amp;</v>
      </c>
      <c r="C2" s="19" t="str">
        <f ca="1">CHAR(INDEX(Numbers!$D$1:$D$15,MATCH(LARGE(Numbers!$E$1:$E$15,ROW()-1),Numbers!$E$1:$E$15,0)))</f>
        <v>Ý</v>
      </c>
      <c r="D2" s="19" t="str">
        <f ca="1">CHAR(INDEX(Numbers!$G$1:$G$15,MATCH(LARGE(Numbers!$H$1:$H$15,ROW()-1),Numbers!$H$1:$H$15,0)))</f>
        <v> </v>
      </c>
      <c r="E2" s="19" t="str">
        <f ca="1">CHAR(INDEX(Numbers!$J$1:$J$15,MATCH(LARGE(Numbers!$K$1:$K$15,ROW()-1),Numbers!$K$1:$K$15,0)))</f>
        <v>Ï</v>
      </c>
      <c r="F2" s="19" t="str">
        <f ca="1">CHAR(INDEX(Numbers!$M$1:$M$15,MATCH(LARGE(Numbers!$N$1:$N$15,ROW()-1),Numbers!$N$1:$N$15,0)))</f>
        <v>f</v>
      </c>
    </row>
    <row r="3" spans="2:9" s="3" customFormat="1" ht="60" customHeight="1" x14ac:dyDescent="0.5">
      <c r="B3" s="19" t="str">
        <f ca="1">CHAR(INDEX(Numbers!$A$1:$A$15,MATCH(LARGE(Numbers!$B$1:$B$15,ROW()-1),Numbers!$B$1:$B$15,0)))</f>
        <v>º</v>
      </c>
      <c r="C3" s="19" t="str">
        <f ca="1">CHAR(INDEX(Numbers!$D$1:$D$15,MATCH(LARGE(Numbers!$E$1:$E$15,ROW()-1),Numbers!$E$1:$E$15,0)))</f>
        <v>õ</v>
      </c>
      <c r="D3" s="19" t="str">
        <f ca="1">CHAR(INDEX(Numbers!$G$1:$G$15,MATCH(LARGE(Numbers!$H$1:$H$15,ROW()-1),Numbers!$H$1:$H$15,0)))</f>
        <v>N</v>
      </c>
      <c r="E3" s="19" t="str">
        <f ca="1">CHAR(INDEX(Numbers!$J$1:$J$15,MATCH(LARGE(Numbers!$K$1:$K$15,ROW()-1),Numbers!$K$1:$K$15,0)))</f>
        <v>¦</v>
      </c>
      <c r="F3" s="19" t="str">
        <f ca="1">CHAR(INDEX(Numbers!$M$1:$M$15,MATCH(LARGE(Numbers!$N$1:$N$15,ROW()-1),Numbers!$N$1:$N$15,0)))</f>
        <v>b</v>
      </c>
    </row>
    <row r="4" spans="2:9" s="3" customFormat="1" ht="60" customHeight="1" x14ac:dyDescent="0.5">
      <c r="B4" s="19" t="str">
        <f ca="1">CHAR(INDEX(Numbers!$A$1:$A$15,MATCH(LARGE(Numbers!$B$1:$B$15,ROW()-1),Numbers!$B$1:$B$15,0)))</f>
        <v>¯</v>
      </c>
      <c r="C4" s="19" t="str">
        <f ca="1">CHAR(INDEX(Numbers!$D$1:$D$15,MATCH(LARGE(Numbers!$E$1:$E$15,ROW()-1),Numbers!$E$1:$E$15,0)))</f>
        <v>à</v>
      </c>
      <c r="D4" s="18" t="s">
        <v>5</v>
      </c>
      <c r="E4" s="19" t="str">
        <f ca="1">CHAR(INDEX(Numbers!$J$1:$J$15,MATCH(LARGE(Numbers!$K$1:$K$15,ROW()-1),Numbers!$K$1:$K$15,0)))</f>
        <v>e</v>
      </c>
      <c r="F4" s="19" t="str">
        <f ca="1">CHAR(INDEX(Numbers!$M$1:$M$15,MATCH(LARGE(Numbers!$N$1:$N$15,ROW()-1),Numbers!$N$1:$N$15,0)))</f>
        <v>R</v>
      </c>
    </row>
    <row r="5" spans="2:9" s="3" customFormat="1" ht="60" customHeight="1" x14ac:dyDescent="0.5">
      <c r="B5" s="19" t="str">
        <f ca="1">CHAR(INDEX(Numbers!$A$1:$A$15,MATCH(LARGE(Numbers!$B$1:$B$15,ROW()-1),Numbers!$B$1:$B$15,0)))</f>
        <v>¨</v>
      </c>
      <c r="C5" s="19" t="str">
        <f ca="1">CHAR(INDEX(Numbers!$D$1:$D$15,MATCH(LARGE(Numbers!$E$1:$E$15,ROW()-1),Numbers!$E$1:$E$15,0)))</f>
        <v>Û</v>
      </c>
      <c r="D5" s="19" t="str">
        <f ca="1">CHAR(INDEX(Numbers!$G$1:$G$15,MATCH(LARGE(Numbers!$H$1:$H$15,ROW()-1),Numbers!$H$1:$H$15,0)))</f>
        <v>†</v>
      </c>
      <c r="E5" s="19" t="str">
        <f ca="1">CHAR(INDEX(Numbers!$J$1:$J$15,MATCH(LARGE(Numbers!$K$1:$K$15,ROW()-1),Numbers!$K$1:$K$15,0)))</f>
        <v>ã</v>
      </c>
      <c r="F5" s="19" t="str">
        <f ca="1">CHAR(INDEX(Numbers!$M$1:$M$15,MATCH(LARGE(Numbers!$N$1:$N$15,ROW()-1),Numbers!$N$1:$N$15,0)))</f>
        <v>p</v>
      </c>
    </row>
    <row r="6" spans="2:9" s="3" customFormat="1" ht="60" customHeight="1" x14ac:dyDescent="0.5">
      <c r="B6" s="19" t="str">
        <f ca="1">CHAR(INDEX(Numbers!$A$1:$A$15,MATCH(LARGE(Numbers!$B$1:$B$15,ROW()-1),Numbers!$B$1:$B$15,0)))</f>
        <v>Â</v>
      </c>
      <c r="C6" s="19" t="str">
        <f ca="1">CHAR(INDEX(Numbers!$D$1:$D$15,MATCH(LARGE(Numbers!$E$1:$E$15,ROW()-1),Numbers!$E$1:$E$15,0)))</f>
        <v>!</v>
      </c>
      <c r="D6" s="19" t="str">
        <f ca="1">CHAR(INDEX(Numbers!$G$1:$G$15,MATCH(LARGE(Numbers!$H$1:$H$15,ROW()-1),Numbers!$H$1:$H$15,0)))</f>
        <v>Š</v>
      </c>
      <c r="E6" s="19" t="str">
        <f ca="1">CHAR(INDEX(Numbers!$J$1:$J$15,MATCH(LARGE(Numbers!$K$1:$K$15,ROW()-1),Numbers!$K$1:$K$15,0)))</f>
        <v>›</v>
      </c>
      <c r="F6" s="19" t="str">
        <f ca="1">CHAR(INDEX(Numbers!$M$1:$M$15,MATCH(LARGE(Numbers!$N$1:$N$15,ROW()-1),Numbers!$N$1:$N$15,0)))</f>
        <v>E</v>
      </c>
    </row>
    <row r="7" spans="2:9" ht="19.5" customHeight="1" x14ac:dyDescent="0.5"/>
    <row r="8" spans="2:9" s="1" customFormat="1" ht="60" customHeight="1" x14ac:dyDescent="0.25">
      <c r="B8" s="41" t="s">
        <v>0</v>
      </c>
      <c r="C8" s="41" t="s">
        <v>1</v>
      </c>
      <c r="D8" s="41" t="s">
        <v>2</v>
      </c>
      <c r="E8" s="41" t="s">
        <v>3</v>
      </c>
      <c r="F8" s="41" t="s">
        <v>4</v>
      </c>
    </row>
    <row r="9" spans="2:9" s="1" customFormat="1" ht="60" customHeight="1" x14ac:dyDescent="0.25">
      <c r="B9" s="19" t="str">
        <f ca="1">CHAR(INDEX(Numbers!$P$1:$P$15,MATCH(LARGE(Numbers!$Q$1:$Q$15,ROW()-3),Numbers!$Q$1:$Q$15,0)))</f>
        <v>ˆ</v>
      </c>
      <c r="C9" s="19" t="str">
        <f ca="1">CHAR(INDEX(Numbers!$S$1:$S$15,MATCH(LARGE(Numbers!$T$1:$T$15,ROW()-3),Numbers!$T$1:$T$15,0)))</f>
        <v>Z</v>
      </c>
      <c r="D9" s="19" t="str">
        <f ca="1">CHAR(INDEX(Numbers!$V$1:$V$15,MATCH(LARGE(Numbers!$W$1:$W$15,ROW()-3),Numbers!$W$1:$W$15,0)))</f>
        <v>­</v>
      </c>
      <c r="E9" s="19" t="str">
        <f ca="1">CHAR(INDEX(Numbers!$Y$1:$Y$15,MATCH(LARGE(Numbers!$Z$1:$Z$15,ROW()-3),Numbers!$Z$1:$Z$15,0)))</f>
        <v>‘</v>
      </c>
      <c r="F9" s="19" t="str">
        <f ca="1">CHAR(INDEX(Numbers!$AB$1:$AB$15,MATCH(LARGE(Numbers!$AC$1:$AC$15,ROW()-3),Numbers!$AC$1:$AC$15,0)))</f>
        <v>E</v>
      </c>
    </row>
    <row r="10" spans="2:9" s="1" customFormat="1" ht="60" customHeight="1" x14ac:dyDescent="0.25">
      <c r="B10" s="19" t="str">
        <f ca="1">CHAR(INDEX(Numbers!$P$1:$P$15,MATCH(LARGE(Numbers!$Q$1:$Q$15,ROW()-3),Numbers!$Q$1:$Q$15,0)))</f>
        <v>Q</v>
      </c>
      <c r="C10" s="19" t="str">
        <f ca="1">CHAR(INDEX(Numbers!$S$1:$S$15,MATCH(LARGE(Numbers!$T$1:$T$15,ROW()-3),Numbers!$T$1:$T$15,0)))</f>
        <v>"</v>
      </c>
      <c r="D10" s="19" t="str">
        <f ca="1">CHAR(INDEX(Numbers!$V$1:$V$15,MATCH(LARGE(Numbers!$W$1:$W$15,ROW()-3),Numbers!$W$1:$W$15,0)))</f>
        <v>„</v>
      </c>
      <c r="E10" s="19" t="str">
        <f ca="1">CHAR(INDEX(Numbers!$Y$1:$Y$15,MATCH(LARGE(Numbers!$Z$1:$Z$15,ROW()-3),Numbers!$Z$1:$Z$15,0)))</f>
        <v>ã</v>
      </c>
      <c r="F10" s="19" t="str">
        <f ca="1">CHAR(INDEX(Numbers!$AB$1:$AB$15,MATCH(LARGE(Numbers!$AC$1:$AC$15,ROW()-3),Numbers!$AC$1:$AC$15,0)))</f>
        <v>p</v>
      </c>
    </row>
    <row r="11" spans="2:9" s="1" customFormat="1" ht="60" customHeight="1" x14ac:dyDescent="0.25">
      <c r="B11" s="19" t="str">
        <f ca="1">CHAR(INDEX(Numbers!$P$1:$P$15,MATCH(LARGE(Numbers!$Q$1:$Q$15,ROW()-3),Numbers!$Q$1:$Q$15,0)))</f>
        <v>º</v>
      </c>
      <c r="C11" s="19" t="str">
        <f ca="1">CHAR(INDEX(Numbers!$S$1:$S$15,MATCH(LARGE(Numbers!$T$1:$T$15,ROW()-3),Numbers!$T$1:$T$15,0)))</f>
        <v>+</v>
      </c>
      <c r="D11" s="18" t="s">
        <v>5</v>
      </c>
      <c r="E11" s="19" t="str">
        <f ca="1">CHAR(INDEX(Numbers!$Y$1:$Y$15,MATCH(LARGE(Numbers!$Z$1:$Z$15,ROW()-3),Numbers!$Z$1:$Z$15,0)))</f>
        <v>Ï</v>
      </c>
      <c r="F11" s="19" t="str">
        <f ca="1">CHAR(INDEX(Numbers!$AB$1:$AB$15,MATCH(LARGE(Numbers!$AC$1:$AC$15,ROW()-3),Numbers!$AC$1:$AC$15,0)))</f>
        <v>ù</v>
      </c>
    </row>
    <row r="12" spans="2:9" s="1" customFormat="1" ht="60" customHeight="1" x14ac:dyDescent="0.25">
      <c r="B12" s="19" t="str">
        <f ca="1">CHAR(INDEX(Numbers!$P$1:$P$15,MATCH(LARGE(Numbers!$Q$1:$Q$15,ROW()-3),Numbers!$Q$1:$Q$15,0)))</f>
        <v>²</v>
      </c>
      <c r="C12" s="19" t="str">
        <f ca="1">CHAR(INDEX(Numbers!$S$1:$S$15,MATCH(LARGE(Numbers!$T$1:$T$15,ROW()-3),Numbers!$T$1:$T$15,0)))</f>
        <v>Û</v>
      </c>
      <c r="D12" s="19" t="str">
        <f ca="1">CHAR(INDEX(Numbers!$V$1:$V$15,MATCH(LARGE(Numbers!$W$1:$W$15,ROW()-3),Numbers!$W$1:$W$15,0)))</f>
        <v>”</v>
      </c>
      <c r="E12" s="19" t="str">
        <f ca="1">CHAR(INDEX(Numbers!$Y$1:$Y$15,MATCH(LARGE(Numbers!$Z$1:$Z$15,ROW()-3),Numbers!$Z$1:$Z$15,0)))</f>
        <v>›</v>
      </c>
      <c r="F12" s="19" t="str">
        <f ca="1">CHAR(INDEX(Numbers!$AB$1:$AB$15,MATCH(LARGE(Numbers!$AC$1:$AC$15,ROW()-3),Numbers!$AC$1:$AC$15,0)))</f>
        <v>f</v>
      </c>
    </row>
    <row r="13" spans="2:9" s="1" customFormat="1" ht="60" customHeight="1" x14ac:dyDescent="0.25">
      <c r="B13" s="19" t="str">
        <f ca="1">CHAR(INDEX(Numbers!$P$1:$P$15,MATCH(LARGE(Numbers!$Q$1:$Q$15,ROW()-3),Numbers!$Q$1:$Q$15,0)))</f>
        <v>°</v>
      </c>
      <c r="C13" s="19" t="str">
        <f ca="1">CHAR(INDEX(Numbers!$S$1:$S$15,MATCH(LARGE(Numbers!$T$1:$T$15,ROW()-3),Numbers!$T$1:$T$15,0)))</f>
        <v>õ</v>
      </c>
      <c r="D13" s="19" t="str">
        <f ca="1">CHAR(INDEX(Numbers!$V$1:$V$15,MATCH(LARGE(Numbers!$W$1:$W$15,ROW()-3),Numbers!$W$1:$W$15,0)))</f>
        <v> </v>
      </c>
      <c r="E13" s="19" t="str">
        <f ca="1">CHAR(INDEX(Numbers!$Y$1:$Y$15,MATCH(LARGE(Numbers!$Z$1:$Z$15,ROW()-3),Numbers!$Z$1:$Z$15,0)))</f>
        <v>¦</v>
      </c>
      <c r="F13" s="19" t="str">
        <f ca="1">CHAR(INDEX(Numbers!$AB$1:$AB$15,MATCH(LARGE(Numbers!$AC$1:$AC$15,ROW()-3),Numbers!$AC$1:$AC$15,0)))</f>
        <v>B</v>
      </c>
    </row>
    <row r="14" spans="2:9" ht="19.5" customHeight="1" x14ac:dyDescent="0.5"/>
    <row r="15" spans="2:9" s="1" customFormat="1" ht="60" customHeight="1" x14ac:dyDescent="0.25">
      <c r="B15" s="41" t="s">
        <v>0</v>
      </c>
      <c r="C15" s="41" t="s">
        <v>1</v>
      </c>
      <c r="D15" s="41" t="s">
        <v>2</v>
      </c>
      <c r="E15" s="41" t="s">
        <v>3</v>
      </c>
      <c r="F15" s="41" t="s">
        <v>4</v>
      </c>
    </row>
    <row r="16" spans="2:9" s="1" customFormat="1" ht="60" customHeight="1" x14ac:dyDescent="0.25">
      <c r="B16" s="19" t="str">
        <f ca="1">CHAR(INDEX(Numbers!$AE$1:$AE$15,MATCH(LARGE(Numbers!$AF$1:$AF$15,ROW()-5),Numbers!$AF$1:$AF$15,0)))</f>
        <v>ˆ</v>
      </c>
      <c r="C16" s="19" t="str">
        <f ca="1">CHAR(INDEX(Numbers!$AH$1:$AH$15,MATCH(LARGE(Numbers!$AI$1:$AI$15,ROW()-5),Numbers!$AI$1:$AI$15,0)))</f>
        <v>+</v>
      </c>
      <c r="D16" s="19" t="str">
        <f ca="1">CHAR(INDEX(Numbers!$AK$1:$AK$15,MATCH(LARGE(Numbers!$AL$1:$AL$15,ROW()-5),Numbers!$AL$1:$AL$15,0)))</f>
        <v>‰</v>
      </c>
      <c r="E16" s="19" t="str">
        <f ca="1">CHAR(INDEX(Numbers!$AN$1:$AN$15,MATCH(LARGE(Numbers!$AO$1:$AO$15,ROW()-5),Numbers!$AO$1:$AO$15,0)))</f>
        <v>r</v>
      </c>
      <c r="F16" s="19" t="str">
        <f ca="1">CHAR(INDEX(Numbers!$AQ$1:$AQ$15,MATCH(LARGE(Numbers!$AR$1:$AR$15,ROW()-5),Numbers!$AR$1:$AR$15,0)))</f>
        <v>B</v>
      </c>
    </row>
    <row r="17" spans="2:6" s="1" customFormat="1" ht="60" customHeight="1" x14ac:dyDescent="0.25">
      <c r="B17" s="19" t="str">
        <f ca="1">CHAR(INDEX(Numbers!$AE$1:$AE$15,MATCH(LARGE(Numbers!$AF$1:$AF$15,ROW()-5),Numbers!$AF$1:$AF$15,0)))</f>
        <v>Q</v>
      </c>
      <c r="C17" s="19" t="str">
        <f ca="1">CHAR(INDEX(Numbers!$AH$1:$AH$15,MATCH(LARGE(Numbers!$AI$1:$AI$15,ROW()-5),Numbers!$AI$1:$AI$15,0)))</f>
        <v>Ý</v>
      </c>
      <c r="D17" s="19" t="str">
        <f ca="1">CHAR(INDEX(Numbers!$AK$1:$AK$15,MATCH(LARGE(Numbers!$AL$1:$AL$15,ROW()-5),Numbers!$AL$1:$AL$15,0)))</f>
        <v>†</v>
      </c>
      <c r="E17" s="19" t="str">
        <f ca="1">CHAR(INDEX(Numbers!$AN$1:$AN$15,MATCH(LARGE(Numbers!$AO$1:$AO$15,ROW()-5),Numbers!$AO$1:$AO$15,0)))</f>
        <v>Ï</v>
      </c>
      <c r="F17" s="19" t="str">
        <f ca="1">CHAR(INDEX(Numbers!$AQ$1:$AQ$15,MATCH(LARGE(Numbers!$AR$1:$AR$15,ROW()-5),Numbers!$AR$1:$AR$15,0)))</f>
        <v>ù</v>
      </c>
    </row>
    <row r="18" spans="2:6" s="1" customFormat="1" ht="60" customHeight="1" x14ac:dyDescent="0.25">
      <c r="B18" s="19" t="str">
        <f ca="1">CHAR(INDEX(Numbers!$AE$1:$AE$15,MATCH(LARGE(Numbers!$AF$1:$AF$15,ROW()-5),Numbers!$AF$1:$AF$15,0)))</f>
        <v>L</v>
      </c>
      <c r="C18" s="19" t="str">
        <f ca="1">CHAR(INDEX(Numbers!$AH$1:$AH$15,MATCH(LARGE(Numbers!$AI$1:$AI$15,ROW()-5),Numbers!$AI$1:$AI$15,0)))</f>
        <v>"</v>
      </c>
      <c r="D18" s="18" t="s">
        <v>5</v>
      </c>
      <c r="E18" s="19" t="str">
        <f ca="1">CHAR(INDEX(Numbers!$AN$1:$AN$15,MATCH(LARGE(Numbers!$AO$1:$AO$15,ROW()-5),Numbers!$AO$1:$AO$15,0)))</f>
        <v>ã</v>
      </c>
      <c r="F18" s="19" t="str">
        <f ca="1">CHAR(INDEX(Numbers!$AQ$1:$AQ$15,MATCH(LARGE(Numbers!$AR$1:$AR$15,ROW()-5),Numbers!$AR$1:$AR$15,0)))</f>
        <v>K</v>
      </c>
    </row>
    <row r="19" spans="2:6" s="1" customFormat="1" ht="60" customHeight="1" x14ac:dyDescent="0.25">
      <c r="B19" s="19" t="str">
        <f ca="1">CHAR(INDEX(Numbers!$AE$1:$AE$15,MATCH(LARGE(Numbers!$AF$1:$AF$15,ROW()-5),Numbers!$AF$1:$AF$15,0)))</f>
        <v>²</v>
      </c>
      <c r="C19" s="19" t="str">
        <f ca="1">CHAR(INDEX(Numbers!$AH$1:$AH$15,MATCH(LARGE(Numbers!$AI$1:$AI$15,ROW()-5),Numbers!$AI$1:$AI$15,0)))</f>
        <v>P</v>
      </c>
      <c r="D19" s="19" t="str">
        <f ca="1">CHAR(INDEX(Numbers!$AK$1:$AK$15,MATCH(LARGE(Numbers!$AL$1:$AL$15,ROW()-5),Numbers!$AL$1:$AL$15,0)))</f>
        <v>O</v>
      </c>
      <c r="E19" s="19" t="str">
        <f ca="1">CHAR(INDEX(Numbers!$AN$1:$AN$15,MATCH(LARGE(Numbers!$AO$1:$AO$15,ROW()-5),Numbers!$AO$1:$AO$15,0)))</f>
        <v>e</v>
      </c>
      <c r="F19" s="19" t="str">
        <f ca="1">CHAR(INDEX(Numbers!$AQ$1:$AQ$15,MATCH(LARGE(Numbers!$AR$1:$AR$15,ROW()-5),Numbers!$AR$1:$AR$15,0)))</f>
        <v>p</v>
      </c>
    </row>
    <row r="20" spans="2:6" s="1" customFormat="1" ht="60" customHeight="1" x14ac:dyDescent="0.25">
      <c r="B20" s="19" t="str">
        <f ca="1">CHAR(INDEX(Numbers!$AE$1:$AE$15,MATCH(LARGE(Numbers!$AF$1:$AF$15,ROW()-5),Numbers!$AF$1:$AF$15,0)))</f>
        <v>°</v>
      </c>
      <c r="C20" s="19" t="str">
        <f ca="1">CHAR(INDEX(Numbers!$AH$1:$AH$15,MATCH(LARGE(Numbers!$AI$1:$AI$15,ROW()-5),Numbers!$AI$1:$AI$15,0)))</f>
        <v>à</v>
      </c>
      <c r="D20" s="19" t="str">
        <f ca="1">CHAR(INDEX(Numbers!$AK$1:$AK$15,MATCH(LARGE(Numbers!$AL$1:$AL$15,ROW()-5),Numbers!$AL$1:$AL$15,0)))</f>
        <v>–</v>
      </c>
      <c r="E20" s="19" t="str">
        <f ca="1">CHAR(INDEX(Numbers!$AN$1:$AN$15,MATCH(LARGE(Numbers!$AO$1:$AO$15,ROW()-5),Numbers!$AO$1:$AO$15,0)))</f>
        <v>›</v>
      </c>
      <c r="F20" s="19" t="str">
        <f ca="1">CHAR(INDEX(Numbers!$AQ$1:$AQ$15,MATCH(LARGE(Numbers!$AR$1:$AR$15,ROW()-5),Numbers!$AR$1:$AR$15,0)))</f>
        <v>b</v>
      </c>
    </row>
    <row r="21" spans="2:6" ht="19.5" customHeight="1" x14ac:dyDescent="0.5"/>
  </sheetData>
  <phoneticPr fontId="2" type="noConversion"/>
  <pageMargins left="0.75" right="0.75" top="1" bottom="1" header="0.5" footer="0.5"/>
  <pageSetup orientation="portrait" r:id="rId1"/>
  <headerFooter alignWithMargins="0">
    <oddFooter>&amp;Lwww.contextures.com&amp;RContextures Inc., Copyright © 2009. All rights reserved.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R15"/>
  <sheetViews>
    <sheetView showGridLines="0" zoomScale="90" zoomScaleNormal="90" workbookViewId="0">
      <selection activeCell="AE1" sqref="AE1"/>
    </sheetView>
  </sheetViews>
  <sheetFormatPr defaultRowHeight="16.5" x14ac:dyDescent="0.3"/>
  <cols>
    <col min="1" max="14" width="4.42578125" customWidth="1"/>
    <col min="15" max="15" width="2.85546875" customWidth="1"/>
    <col min="16" max="29" width="4.42578125" customWidth="1"/>
    <col min="30" max="30" width="2.85546875" customWidth="1"/>
    <col min="31" max="44" width="4.42578125" customWidth="1"/>
  </cols>
  <sheetData>
    <row r="1" spans="1:44" x14ac:dyDescent="0.3">
      <c r="A1" s="11">
        <v>37</v>
      </c>
      <c r="B1" s="5">
        <f t="shared" ref="B1:B15" ca="1" si="0">RAND()</f>
        <v>0.68496793012138435</v>
      </c>
      <c r="C1" s="5"/>
      <c r="D1" s="14">
        <v>33</v>
      </c>
      <c r="E1" s="5">
        <f t="shared" ref="E1:E15" ca="1" si="1">RAND()</f>
        <v>0.71818856356608385</v>
      </c>
      <c r="F1" s="5"/>
      <c r="G1" s="14">
        <v>36</v>
      </c>
      <c r="H1" s="5">
        <f t="shared" ref="H1:H15" ca="1" si="2">RAND()</f>
        <v>5.8558382402075004E-2</v>
      </c>
      <c r="I1" s="5"/>
      <c r="J1" s="14">
        <v>62</v>
      </c>
      <c r="K1" s="5">
        <f t="shared" ref="K1:K15" ca="1" si="3">RAND()</f>
        <v>0.6901262080881454</v>
      </c>
      <c r="L1" s="5"/>
      <c r="M1" s="14">
        <v>66</v>
      </c>
      <c r="N1" s="6">
        <f t="shared" ref="N1:N15" ca="1" si="4">RAND()</f>
        <v>0.32862389819963311</v>
      </c>
      <c r="P1" s="11">
        <v>37</v>
      </c>
      <c r="Q1" s="5">
        <f t="shared" ref="Q1:Q15" ca="1" si="5">RAND()</f>
        <v>0.55708068567730218</v>
      </c>
      <c r="R1" s="5"/>
      <c r="S1" s="14">
        <v>33</v>
      </c>
      <c r="T1" s="5">
        <f t="shared" ref="T1:T15" ca="1" si="6">RAND()</f>
        <v>0.45455469172889995</v>
      </c>
      <c r="U1" s="5"/>
      <c r="V1" s="14">
        <v>36</v>
      </c>
      <c r="W1" s="5">
        <f t="shared" ref="W1:W15" ca="1" si="7">RAND()</f>
        <v>0.44159898535627407</v>
      </c>
      <c r="X1" s="5"/>
      <c r="Y1" s="14">
        <v>62</v>
      </c>
      <c r="Z1" s="5">
        <f t="shared" ref="Z1:Z15" ca="1" si="8">RAND()</f>
        <v>4.3777236464014435E-2</v>
      </c>
      <c r="AA1" s="5"/>
      <c r="AB1" s="14">
        <v>66</v>
      </c>
      <c r="AC1" s="6">
        <f t="shared" ref="AC1:AC15" ca="1" si="9">RAND()</f>
        <v>0.31136127513245337</v>
      </c>
      <c r="AE1" s="11">
        <v>37</v>
      </c>
      <c r="AF1" s="5">
        <f t="shared" ref="AF1:AF15" ca="1" si="10">RAND()</f>
        <v>0.19275923422157104</v>
      </c>
      <c r="AG1" s="5"/>
      <c r="AH1" s="14">
        <v>33</v>
      </c>
      <c r="AI1" s="5">
        <f t="shared" ref="AI1:AI15" ca="1" si="11">RAND()</f>
        <v>0.75805019255999184</v>
      </c>
      <c r="AJ1" s="5"/>
      <c r="AK1" s="14">
        <v>36</v>
      </c>
      <c r="AL1" s="5">
        <f t="shared" ref="AL1:AL15" ca="1" si="12">RAND()</f>
        <v>0.68677336890835006</v>
      </c>
      <c r="AM1" s="5"/>
      <c r="AN1" s="14">
        <v>62</v>
      </c>
      <c r="AO1" s="5">
        <f t="shared" ref="AO1:AO15" ca="1" si="13">RAND()</f>
        <v>0.52902133277630414</v>
      </c>
      <c r="AP1" s="5"/>
      <c r="AQ1" s="14">
        <v>66</v>
      </c>
      <c r="AR1" s="6">
        <f t="shared" ref="AR1:AR15" ca="1" si="14">RAND()</f>
        <v>0.38249903197831769</v>
      </c>
    </row>
    <row r="2" spans="1:44" x14ac:dyDescent="0.3">
      <c r="A2" s="12">
        <v>38</v>
      </c>
      <c r="B2" s="7">
        <f t="shared" ca="1" si="0"/>
        <v>0.98187419075847937</v>
      </c>
      <c r="C2" s="7"/>
      <c r="D2" s="15">
        <v>34</v>
      </c>
      <c r="E2" s="7">
        <f t="shared" ca="1" si="1"/>
        <v>0.56285053639632832</v>
      </c>
      <c r="F2" s="7"/>
      <c r="G2" s="15">
        <v>78</v>
      </c>
      <c r="H2" s="7">
        <f t="shared" ca="1" si="2"/>
        <v>0.75612420731889696</v>
      </c>
      <c r="I2" s="7"/>
      <c r="J2" s="15">
        <v>101</v>
      </c>
      <c r="K2" s="7">
        <f t="shared" ca="1" si="3"/>
        <v>0.83332273454081895</v>
      </c>
      <c r="L2" s="7"/>
      <c r="M2" s="15">
        <v>69</v>
      </c>
      <c r="N2" s="8">
        <f t="shared" ca="1" si="4"/>
        <v>0.77982043361832576</v>
      </c>
      <c r="P2" s="12">
        <v>38</v>
      </c>
      <c r="Q2" s="7">
        <f t="shared" ca="1" si="5"/>
        <v>0.12644462948317936</v>
      </c>
      <c r="R2" s="7"/>
      <c r="S2" s="15">
        <v>34</v>
      </c>
      <c r="T2" s="7">
        <f t="shared" ca="1" si="6"/>
        <v>0.66468406575793304</v>
      </c>
      <c r="U2" s="7"/>
      <c r="V2" s="15">
        <v>78</v>
      </c>
      <c r="W2" s="7">
        <f t="shared" ca="1" si="7"/>
        <v>0.90520614871861349</v>
      </c>
      <c r="X2" s="7"/>
      <c r="Y2" s="15">
        <v>101</v>
      </c>
      <c r="Z2" s="7">
        <f t="shared" ca="1" si="8"/>
        <v>0.96149211031843529</v>
      </c>
      <c r="AA2" s="7"/>
      <c r="AB2" s="15">
        <v>69</v>
      </c>
      <c r="AC2" s="8">
        <f t="shared" ca="1" si="9"/>
        <v>0.60107483928558425</v>
      </c>
      <c r="AE2" s="12">
        <v>38</v>
      </c>
      <c r="AF2" s="7">
        <f t="shared" ca="1" si="10"/>
        <v>0.71972377399923992</v>
      </c>
      <c r="AG2" s="7"/>
      <c r="AH2" s="15">
        <v>34</v>
      </c>
      <c r="AI2" s="7">
        <f t="shared" ca="1" si="11"/>
        <v>4.8255823909432616E-2</v>
      </c>
      <c r="AJ2" s="7"/>
      <c r="AK2" s="15">
        <v>78</v>
      </c>
      <c r="AL2" s="7">
        <f t="shared" ca="1" si="12"/>
        <v>0.61903044094619775</v>
      </c>
      <c r="AM2" s="7"/>
      <c r="AN2" s="15">
        <v>101</v>
      </c>
      <c r="AO2" s="7">
        <f t="shared" ca="1" si="13"/>
        <v>0.14069580364242329</v>
      </c>
      <c r="AP2" s="7"/>
      <c r="AQ2" s="15">
        <v>69</v>
      </c>
      <c r="AR2" s="8">
        <f t="shared" ca="1" si="14"/>
        <v>0.54477640518154347</v>
      </c>
    </row>
    <row r="3" spans="1:44" x14ac:dyDescent="0.3">
      <c r="A3" s="12">
        <v>64</v>
      </c>
      <c r="B3" s="7">
        <f t="shared" ca="1" si="0"/>
        <v>0.59929621243816389</v>
      </c>
      <c r="C3" s="7"/>
      <c r="D3" s="15">
        <v>43</v>
      </c>
      <c r="E3" s="7">
        <f t="shared" ca="1" si="1"/>
        <v>2.7809778053310641E-2</v>
      </c>
      <c r="F3" s="7"/>
      <c r="G3" s="15">
        <v>79</v>
      </c>
      <c r="H3" s="7">
        <f t="shared" ca="1" si="2"/>
        <v>0.75448008707136793</v>
      </c>
      <c r="I3" s="7"/>
      <c r="J3" s="15">
        <v>114</v>
      </c>
      <c r="K3" s="7">
        <f t="shared" ca="1" si="3"/>
        <v>0.26111133164632261</v>
      </c>
      <c r="L3" s="7"/>
      <c r="M3" s="15">
        <v>74</v>
      </c>
      <c r="N3" s="8">
        <f t="shared" ca="1" si="4"/>
        <v>3.8484279793306486E-2</v>
      </c>
      <c r="P3" s="12">
        <v>64</v>
      </c>
      <c r="Q3" s="7">
        <f t="shared" ca="1" si="5"/>
        <v>0.47843005262787308</v>
      </c>
      <c r="R3" s="7"/>
      <c r="S3" s="15">
        <v>43</v>
      </c>
      <c r="T3" s="7">
        <f t="shared" ca="1" si="6"/>
        <v>0.66431329502353376</v>
      </c>
      <c r="U3" s="7"/>
      <c r="V3" s="15">
        <v>79</v>
      </c>
      <c r="W3" s="7">
        <f t="shared" ca="1" si="7"/>
        <v>0.97682707133316882</v>
      </c>
      <c r="X3" s="7"/>
      <c r="Y3" s="15">
        <v>114</v>
      </c>
      <c r="Z3" s="7">
        <f t="shared" ca="1" si="8"/>
        <v>0.58741134051638555</v>
      </c>
      <c r="AA3" s="7"/>
      <c r="AB3" s="15">
        <v>74</v>
      </c>
      <c r="AC3" s="8">
        <f t="shared" ca="1" si="9"/>
        <v>0.79284648600835184</v>
      </c>
      <c r="AE3" s="12">
        <v>64</v>
      </c>
      <c r="AF3" s="7">
        <f t="shared" ca="1" si="10"/>
        <v>0.32276403848494628</v>
      </c>
      <c r="AG3" s="7"/>
      <c r="AH3" s="15">
        <v>43</v>
      </c>
      <c r="AI3" s="7">
        <f t="shared" ca="1" si="11"/>
        <v>0.15384993220353271</v>
      </c>
      <c r="AJ3" s="7"/>
      <c r="AK3" s="15">
        <v>79</v>
      </c>
      <c r="AL3" s="7">
        <f t="shared" ca="1" si="12"/>
        <v>0.2302737007737119</v>
      </c>
      <c r="AM3" s="7"/>
      <c r="AN3" s="15">
        <v>114</v>
      </c>
      <c r="AO3" s="7">
        <f t="shared" ca="1" si="13"/>
        <v>0.3997217091816414</v>
      </c>
      <c r="AP3" s="7"/>
      <c r="AQ3" s="15">
        <v>74</v>
      </c>
      <c r="AR3" s="8">
        <f t="shared" ca="1" si="14"/>
        <v>0.53805483386624642</v>
      </c>
    </row>
    <row r="4" spans="1:44" x14ac:dyDescent="0.3">
      <c r="A4" s="12">
        <v>76</v>
      </c>
      <c r="B4" s="7">
        <f t="shared" ca="1" si="0"/>
        <v>0.82044600845005333</v>
      </c>
      <c r="C4" s="7"/>
      <c r="D4" s="15">
        <v>77</v>
      </c>
      <c r="E4" s="7">
        <f t="shared" ca="1" si="1"/>
        <v>0.34110141722884513</v>
      </c>
      <c r="F4" s="7"/>
      <c r="G4" s="15">
        <v>130</v>
      </c>
      <c r="H4" s="7">
        <f t="shared" ca="1" si="2"/>
        <v>6.5091573463047503E-3</v>
      </c>
      <c r="I4" s="7"/>
      <c r="J4" s="15">
        <v>144</v>
      </c>
      <c r="K4" s="7">
        <f t="shared" ca="1" si="3"/>
        <v>0.50526634614027344</v>
      </c>
      <c r="L4" s="7"/>
      <c r="M4" s="15">
        <v>75</v>
      </c>
      <c r="N4" s="8">
        <f t="shared" ca="1" si="4"/>
        <v>0.37983011381879728</v>
      </c>
      <c r="P4" s="12">
        <v>76</v>
      </c>
      <c r="Q4" s="7">
        <f t="shared" ca="1" si="5"/>
        <v>0.12025383294560477</v>
      </c>
      <c r="R4" s="7"/>
      <c r="S4" s="15">
        <v>77</v>
      </c>
      <c r="T4" s="7">
        <f t="shared" ca="1" si="6"/>
        <v>0.8751772061456693</v>
      </c>
      <c r="U4" s="7"/>
      <c r="V4" s="15">
        <v>130</v>
      </c>
      <c r="W4" s="7">
        <f t="shared" ca="1" si="7"/>
        <v>9.5039400141258112E-2</v>
      </c>
      <c r="X4" s="7"/>
      <c r="Y4" s="15">
        <v>144</v>
      </c>
      <c r="Z4" s="7">
        <f t="shared" ca="1" si="8"/>
        <v>0.57193522045829948</v>
      </c>
      <c r="AA4" s="7"/>
      <c r="AB4" s="15">
        <v>75</v>
      </c>
      <c r="AC4" s="8">
        <f t="shared" ca="1" si="9"/>
        <v>0.14899156501587485</v>
      </c>
      <c r="AE4" s="12">
        <v>76</v>
      </c>
      <c r="AF4" s="7">
        <f t="shared" ca="1" si="10"/>
        <v>3.1452695481642201E-2</v>
      </c>
      <c r="AG4" s="7"/>
      <c r="AH4" s="15">
        <v>77</v>
      </c>
      <c r="AI4" s="7">
        <f t="shared" ca="1" si="11"/>
        <v>0.42104011871048941</v>
      </c>
      <c r="AJ4" s="7"/>
      <c r="AK4" s="15">
        <v>130</v>
      </c>
      <c r="AL4" s="7">
        <f t="shared" ca="1" si="12"/>
        <v>0.43836117733671465</v>
      </c>
      <c r="AM4" s="7"/>
      <c r="AN4" s="15">
        <v>144</v>
      </c>
      <c r="AO4" s="7">
        <f t="shared" ca="1" si="13"/>
        <v>0.60427304810818827</v>
      </c>
      <c r="AP4" s="7"/>
      <c r="AQ4" s="15">
        <v>75</v>
      </c>
      <c r="AR4" s="8">
        <f t="shared" ca="1" si="14"/>
        <v>0.20865541881501004</v>
      </c>
    </row>
    <row r="5" spans="1:44" x14ac:dyDescent="0.3">
      <c r="A5" s="12">
        <v>81</v>
      </c>
      <c r="B5" s="7">
        <f t="shared" ca="1" si="0"/>
        <v>0.74513547528992641</v>
      </c>
      <c r="C5" s="7"/>
      <c r="D5" s="15">
        <v>80</v>
      </c>
      <c r="E5" s="7">
        <f t="shared" ca="1" si="1"/>
        <v>0.50108835250535455</v>
      </c>
      <c r="F5" s="7"/>
      <c r="G5" s="15">
        <v>132</v>
      </c>
      <c r="H5" s="7">
        <f t="shared" ca="1" si="2"/>
        <v>0.61435681666132735</v>
      </c>
      <c r="I5" s="7"/>
      <c r="J5" s="15">
        <v>145</v>
      </c>
      <c r="K5" s="7">
        <f t="shared" ca="1" si="3"/>
        <v>0.3040301679463937</v>
      </c>
      <c r="L5" s="7"/>
      <c r="M5" s="15">
        <v>82</v>
      </c>
      <c r="N5" s="8">
        <f t="shared" ca="1" si="4"/>
        <v>0.83080085141713866</v>
      </c>
      <c r="P5" s="12">
        <v>81</v>
      </c>
      <c r="Q5" s="7">
        <f t="shared" ca="1" si="5"/>
        <v>0.33976139543886985</v>
      </c>
      <c r="R5" s="7"/>
      <c r="S5" s="15">
        <v>80</v>
      </c>
      <c r="T5" s="7">
        <f t="shared" ca="1" si="6"/>
        <v>0.99162054441482916</v>
      </c>
      <c r="U5" s="7"/>
      <c r="V5" s="15">
        <v>132</v>
      </c>
      <c r="W5" s="7">
        <f t="shared" ca="1" si="7"/>
        <v>0.77163217122410588</v>
      </c>
      <c r="X5" s="7"/>
      <c r="Y5" s="15">
        <v>145</v>
      </c>
      <c r="Z5" s="7">
        <f t="shared" ca="1" si="8"/>
        <v>0.56530371295459003</v>
      </c>
      <c r="AA5" s="7"/>
      <c r="AB5" s="15">
        <v>82</v>
      </c>
      <c r="AC5" s="8">
        <f t="shared" ca="1" si="9"/>
        <v>8.5807007511601752E-2</v>
      </c>
      <c r="AE5" s="12">
        <v>81</v>
      </c>
      <c r="AF5" s="7">
        <f t="shared" ca="1" si="10"/>
        <v>9.2563354785728302E-2</v>
      </c>
      <c r="AG5" s="7"/>
      <c r="AH5" s="15">
        <v>80</v>
      </c>
      <c r="AI5" s="7">
        <f t="shared" ca="1" si="11"/>
        <v>2.8628781282773907E-2</v>
      </c>
      <c r="AJ5" s="7"/>
      <c r="AK5" s="15">
        <v>132</v>
      </c>
      <c r="AL5" s="7">
        <f t="shared" ca="1" si="12"/>
        <v>0.7489517721741471</v>
      </c>
      <c r="AM5" s="7"/>
      <c r="AN5" s="15">
        <v>145</v>
      </c>
      <c r="AO5" s="7">
        <f t="shared" ca="1" si="13"/>
        <v>0.5629666095192335</v>
      </c>
      <c r="AP5" s="7"/>
      <c r="AQ5" s="15">
        <v>82</v>
      </c>
      <c r="AR5" s="8">
        <f t="shared" ca="1" si="14"/>
        <v>0.87869229804031013</v>
      </c>
    </row>
    <row r="6" spans="1:44" x14ac:dyDescent="0.3">
      <c r="A6" s="12">
        <v>136</v>
      </c>
      <c r="B6" s="7">
        <f t="shared" ca="1" si="0"/>
        <v>0.32339479520371561</v>
      </c>
      <c r="C6" s="7"/>
      <c r="D6" s="15">
        <v>90</v>
      </c>
      <c r="E6" s="7">
        <f t="shared" ca="1" si="1"/>
        <v>0.63563039695376133</v>
      </c>
      <c r="F6" s="7"/>
      <c r="G6" s="15">
        <v>133</v>
      </c>
      <c r="H6" s="7">
        <f t="shared" ca="1" si="2"/>
        <v>0.11215199045408986</v>
      </c>
      <c r="I6" s="7"/>
      <c r="J6" s="15">
        <v>155</v>
      </c>
      <c r="K6" s="7">
        <f t="shared" ca="1" si="3"/>
        <v>0.7831278285831188</v>
      </c>
      <c r="L6" s="7"/>
      <c r="M6" s="15">
        <v>98</v>
      </c>
      <c r="N6" s="8">
        <f t="shared" ca="1" si="4"/>
        <v>0.86981884825379563</v>
      </c>
      <c r="P6" s="12">
        <v>136</v>
      </c>
      <c r="Q6" s="7">
        <f t="shared" ca="1" si="5"/>
        <v>0.37508531260250688</v>
      </c>
      <c r="R6" s="7"/>
      <c r="S6" s="15">
        <v>90</v>
      </c>
      <c r="T6" s="7">
        <f t="shared" ca="1" si="6"/>
        <v>0.7776608534391628</v>
      </c>
      <c r="U6" s="7"/>
      <c r="V6" s="15">
        <v>133</v>
      </c>
      <c r="W6" s="7">
        <f t="shared" ca="1" si="7"/>
        <v>0.93830034972844611</v>
      </c>
      <c r="X6" s="7"/>
      <c r="Y6" s="15">
        <v>155</v>
      </c>
      <c r="Z6" s="7">
        <f t="shared" ca="1" si="8"/>
        <v>0.45413596311632365</v>
      </c>
      <c r="AA6" s="7"/>
      <c r="AB6" s="15">
        <v>98</v>
      </c>
      <c r="AC6" s="8">
        <f t="shared" ca="1" si="9"/>
        <v>0.7736528495230276</v>
      </c>
      <c r="AE6" s="12">
        <v>136</v>
      </c>
      <c r="AF6" s="7">
        <f t="shared" ca="1" si="10"/>
        <v>0.17639250603589585</v>
      </c>
      <c r="AG6" s="7"/>
      <c r="AH6" s="15">
        <v>90</v>
      </c>
      <c r="AI6" s="7">
        <f t="shared" ca="1" si="11"/>
        <v>0.26194848186243946</v>
      </c>
      <c r="AJ6" s="7"/>
      <c r="AK6" s="15">
        <v>133</v>
      </c>
      <c r="AL6" s="7">
        <f t="shared" ca="1" si="12"/>
        <v>0.56772773213693739</v>
      </c>
      <c r="AM6" s="7"/>
      <c r="AN6" s="15">
        <v>155</v>
      </c>
      <c r="AO6" s="7">
        <f t="shared" ca="1" si="13"/>
        <v>8.1732368784068532E-2</v>
      </c>
      <c r="AP6" s="7"/>
      <c r="AQ6" s="15">
        <v>98</v>
      </c>
      <c r="AR6" s="8">
        <f t="shared" ca="1" si="14"/>
        <v>2.7338603955438745E-2</v>
      </c>
    </row>
    <row r="7" spans="1:44" x14ac:dyDescent="0.3">
      <c r="A7" s="12">
        <v>165</v>
      </c>
      <c r="B7" s="7">
        <f t="shared" ca="1" si="0"/>
        <v>0.20813208821602469</v>
      </c>
      <c r="C7" s="7"/>
      <c r="D7" s="15">
        <v>152</v>
      </c>
      <c r="E7" s="7">
        <f t="shared" ca="1" si="1"/>
        <v>8.7586075408906394E-2</v>
      </c>
      <c r="F7" s="7"/>
      <c r="G7" s="15">
        <v>134</v>
      </c>
      <c r="H7" s="7">
        <f t="shared" ca="1" si="2"/>
        <v>0.75092168284721306</v>
      </c>
      <c r="I7" s="7"/>
      <c r="J7" s="15">
        <v>161</v>
      </c>
      <c r="K7" s="7">
        <f t="shared" ca="1" si="3"/>
        <v>0.66841976937337721</v>
      </c>
      <c r="L7" s="7"/>
      <c r="M7" s="15">
        <v>102</v>
      </c>
      <c r="N7" s="8">
        <f t="shared" ca="1" si="4"/>
        <v>0.90243371916841386</v>
      </c>
      <c r="P7" s="12">
        <v>165</v>
      </c>
      <c r="Q7" s="7">
        <f t="shared" ca="1" si="5"/>
        <v>8.8741924195421595E-2</v>
      </c>
      <c r="R7" s="7"/>
      <c r="S7" s="15">
        <v>152</v>
      </c>
      <c r="T7" s="7">
        <f t="shared" ca="1" si="6"/>
        <v>0.88453645592172725</v>
      </c>
      <c r="U7" s="7"/>
      <c r="V7" s="15">
        <v>134</v>
      </c>
      <c r="W7" s="7">
        <f t="shared" ca="1" si="7"/>
        <v>0.82569860748020174</v>
      </c>
      <c r="X7" s="7"/>
      <c r="Y7" s="15">
        <v>161</v>
      </c>
      <c r="Z7" s="7">
        <f t="shared" ca="1" si="8"/>
        <v>6.9615197910680493E-2</v>
      </c>
      <c r="AA7" s="7"/>
      <c r="AB7" s="15">
        <v>102</v>
      </c>
      <c r="AC7" s="8">
        <f t="shared" ca="1" si="9"/>
        <v>0.39488728963908426</v>
      </c>
      <c r="AE7" s="12">
        <v>165</v>
      </c>
      <c r="AF7" s="7">
        <f t="shared" ca="1" si="10"/>
        <v>0.64676530833877621</v>
      </c>
      <c r="AG7" s="7"/>
      <c r="AH7" s="15">
        <v>152</v>
      </c>
      <c r="AI7" s="7">
        <f t="shared" ca="1" si="11"/>
        <v>0.25237178003128657</v>
      </c>
      <c r="AJ7" s="7"/>
      <c r="AK7" s="15">
        <v>134</v>
      </c>
      <c r="AL7" s="7">
        <f t="shared" ca="1" si="12"/>
        <v>0.44562187883249726</v>
      </c>
      <c r="AM7" s="7"/>
      <c r="AN7" s="15">
        <v>161</v>
      </c>
      <c r="AO7" s="7">
        <f t="shared" ca="1" si="13"/>
        <v>0.54151431564030805</v>
      </c>
      <c r="AP7" s="7"/>
      <c r="AQ7" s="15">
        <v>102</v>
      </c>
      <c r="AR7" s="8">
        <f t="shared" ca="1" si="14"/>
        <v>0.64843197345688286</v>
      </c>
    </row>
    <row r="8" spans="1:44" x14ac:dyDescent="0.3">
      <c r="A8" s="12">
        <v>167</v>
      </c>
      <c r="B8" s="7">
        <f t="shared" ca="1" si="0"/>
        <v>6.278019363533327E-2</v>
      </c>
      <c r="C8" s="7"/>
      <c r="D8" s="15">
        <v>213</v>
      </c>
      <c r="E8" s="7">
        <f t="shared" ca="1" si="1"/>
        <v>0.38677414949260869</v>
      </c>
      <c r="F8" s="7"/>
      <c r="G8" s="15">
        <v>135</v>
      </c>
      <c r="H8" s="7">
        <f t="shared" ca="1" si="2"/>
        <v>0.19573657936060729</v>
      </c>
      <c r="I8" s="7"/>
      <c r="J8" s="15">
        <v>166</v>
      </c>
      <c r="K8" s="7">
        <f t="shared" ca="1" si="3"/>
        <v>0.95839723641283647</v>
      </c>
      <c r="L8" s="7"/>
      <c r="M8" s="15">
        <v>104</v>
      </c>
      <c r="N8" s="8">
        <f t="shared" ca="1" si="4"/>
        <v>0.6998514670032856</v>
      </c>
      <c r="P8" s="12">
        <v>167</v>
      </c>
      <c r="Q8" s="7">
        <f t="shared" ca="1" si="5"/>
        <v>8.0287271892305667E-2</v>
      </c>
      <c r="R8" s="7"/>
      <c r="S8" s="15">
        <v>213</v>
      </c>
      <c r="T8" s="7">
        <f t="shared" ca="1" si="6"/>
        <v>0.13575650600621536</v>
      </c>
      <c r="U8" s="7"/>
      <c r="V8" s="15">
        <v>135</v>
      </c>
      <c r="W8" s="7">
        <f t="shared" ca="1" si="7"/>
        <v>0.22020155173645872</v>
      </c>
      <c r="X8" s="7"/>
      <c r="Y8" s="15">
        <v>166</v>
      </c>
      <c r="Z8" s="7">
        <f t="shared" ca="1" si="8"/>
        <v>0.39310466931071542</v>
      </c>
      <c r="AA8" s="7"/>
      <c r="AB8" s="15">
        <v>104</v>
      </c>
      <c r="AC8" s="8">
        <f t="shared" ca="1" si="9"/>
        <v>0.16143229116200508</v>
      </c>
      <c r="AE8" s="12">
        <v>167</v>
      </c>
      <c r="AF8" s="7">
        <f t="shared" ca="1" si="10"/>
        <v>0.98895428765681137</v>
      </c>
      <c r="AG8" s="7"/>
      <c r="AH8" s="15">
        <v>213</v>
      </c>
      <c r="AI8" s="7">
        <f t="shared" ca="1" si="11"/>
        <v>0.8535089684241759</v>
      </c>
      <c r="AJ8" s="7"/>
      <c r="AK8" s="15">
        <v>135</v>
      </c>
      <c r="AL8" s="7">
        <f t="shared" ca="1" si="12"/>
        <v>0.91104318746252266</v>
      </c>
      <c r="AM8" s="7"/>
      <c r="AN8" s="15">
        <v>166</v>
      </c>
      <c r="AO8" s="7">
        <f t="shared" ca="1" si="13"/>
        <v>0.58078053344406788</v>
      </c>
      <c r="AP8" s="7"/>
      <c r="AQ8" s="15">
        <v>104</v>
      </c>
      <c r="AR8" s="8">
        <f t="shared" ca="1" si="14"/>
        <v>0.81704419673301232</v>
      </c>
    </row>
    <row r="9" spans="1:44" x14ac:dyDescent="0.3">
      <c r="A9" s="12">
        <v>168</v>
      </c>
      <c r="B9" s="7">
        <f t="shared" ca="1" si="0"/>
        <v>0.90309030641275378</v>
      </c>
      <c r="C9" s="7"/>
      <c r="D9" s="15">
        <v>219</v>
      </c>
      <c r="E9" s="7">
        <f t="shared" ca="1" si="1"/>
        <v>0.88441094641010187</v>
      </c>
      <c r="F9" s="7"/>
      <c r="G9" s="15">
        <v>137</v>
      </c>
      <c r="H9" s="7">
        <f t="shared" ca="1" si="2"/>
        <v>0.24933960297210633</v>
      </c>
      <c r="I9" s="7"/>
      <c r="J9" s="15">
        <v>181</v>
      </c>
      <c r="K9" s="7">
        <f t="shared" ca="1" si="3"/>
        <v>0.22843703065561971</v>
      </c>
      <c r="L9" s="7"/>
      <c r="M9" s="15">
        <v>112</v>
      </c>
      <c r="N9" s="8">
        <f t="shared" ca="1" si="4"/>
        <v>0.81198536523703391</v>
      </c>
      <c r="P9" s="12">
        <v>168</v>
      </c>
      <c r="Q9" s="7">
        <f t="shared" ca="1" si="5"/>
        <v>0.53802386488521714</v>
      </c>
      <c r="R9" s="7"/>
      <c r="S9" s="15">
        <v>219</v>
      </c>
      <c r="T9" s="7">
        <f t="shared" ca="1" si="6"/>
        <v>0.6025003427165817</v>
      </c>
      <c r="U9" s="7"/>
      <c r="V9" s="15">
        <v>137</v>
      </c>
      <c r="W9" s="7">
        <f t="shared" ca="1" si="7"/>
        <v>0.30819689958826291</v>
      </c>
      <c r="X9" s="7"/>
      <c r="Y9" s="15">
        <v>181</v>
      </c>
      <c r="Z9" s="7">
        <f t="shared" ca="1" si="8"/>
        <v>0.6374583913123415</v>
      </c>
      <c r="AA9" s="7"/>
      <c r="AB9" s="15">
        <v>112</v>
      </c>
      <c r="AC9" s="8">
        <f t="shared" ca="1" si="9"/>
        <v>0.57428951814211671</v>
      </c>
      <c r="AE9" s="12">
        <v>168</v>
      </c>
      <c r="AF9" s="7">
        <f t="shared" ca="1" si="10"/>
        <v>0.58995053720177826</v>
      </c>
      <c r="AG9" s="7"/>
      <c r="AH9" s="15">
        <v>219</v>
      </c>
      <c r="AI9" s="7">
        <f t="shared" ca="1" si="11"/>
        <v>0.49019166432199357</v>
      </c>
      <c r="AJ9" s="7"/>
      <c r="AK9" s="15">
        <v>137</v>
      </c>
      <c r="AL9" s="7">
        <f t="shared" ca="1" si="12"/>
        <v>0.53926454908302224</v>
      </c>
      <c r="AM9" s="7"/>
      <c r="AN9" s="15">
        <v>181</v>
      </c>
      <c r="AO9" s="7">
        <f t="shared" ca="1" si="13"/>
        <v>0.55905492168646997</v>
      </c>
      <c r="AP9" s="7"/>
      <c r="AQ9" s="15">
        <v>112</v>
      </c>
      <c r="AR9" s="8">
        <f t="shared" ca="1" si="14"/>
        <v>0.15774519302031997</v>
      </c>
    </row>
    <row r="10" spans="1:44" x14ac:dyDescent="0.3">
      <c r="A10" s="12">
        <v>175</v>
      </c>
      <c r="B10" s="7">
        <f t="shared" ca="1" si="0"/>
        <v>0.90972298242091609</v>
      </c>
      <c r="C10" s="7"/>
      <c r="D10" s="15">
        <v>221</v>
      </c>
      <c r="E10" s="7">
        <f t="shared" ca="1" si="1"/>
        <v>0.95743740239559028</v>
      </c>
      <c r="F10" s="7"/>
      <c r="G10" s="15">
        <v>138</v>
      </c>
      <c r="H10" s="7">
        <f t="shared" ca="1" si="2"/>
        <v>0.6508527689163961</v>
      </c>
      <c r="I10" s="7"/>
      <c r="J10" s="15">
        <v>207</v>
      </c>
      <c r="K10" s="7">
        <f t="shared" ca="1" si="3"/>
        <v>0.96825246721597402</v>
      </c>
      <c r="L10" s="7"/>
      <c r="M10" s="15">
        <v>116</v>
      </c>
      <c r="N10" s="8">
        <f t="shared" ca="1" si="4"/>
        <v>0.44065932522523654</v>
      </c>
      <c r="P10" s="12">
        <v>175</v>
      </c>
      <c r="Q10" s="7">
        <f t="shared" ca="1" si="5"/>
        <v>0.39572343156343837</v>
      </c>
      <c r="R10" s="7"/>
      <c r="S10" s="15">
        <v>221</v>
      </c>
      <c r="T10" s="7">
        <f t="shared" ca="1" si="6"/>
        <v>0.27895473126286741</v>
      </c>
      <c r="U10" s="7"/>
      <c r="V10" s="15">
        <v>138</v>
      </c>
      <c r="W10" s="7">
        <f t="shared" ca="1" si="7"/>
        <v>0.274588051278993</v>
      </c>
      <c r="X10" s="7"/>
      <c r="Y10" s="15">
        <v>207</v>
      </c>
      <c r="Z10" s="7">
        <f t="shared" ca="1" si="8"/>
        <v>0.47848596143637057</v>
      </c>
      <c r="AA10" s="7"/>
      <c r="AB10" s="15">
        <v>116</v>
      </c>
      <c r="AC10" s="8">
        <f t="shared" ca="1" si="9"/>
        <v>0.6853998490030272</v>
      </c>
      <c r="AE10" s="12">
        <v>175</v>
      </c>
      <c r="AF10" s="7">
        <f t="shared" ca="1" si="10"/>
        <v>0.50672841958900439</v>
      </c>
      <c r="AG10" s="7"/>
      <c r="AH10" s="15">
        <v>221</v>
      </c>
      <c r="AI10" s="7">
        <f t="shared" ca="1" si="11"/>
        <v>6.4616555311409085E-2</v>
      </c>
      <c r="AJ10" s="7"/>
      <c r="AK10" s="15">
        <v>138</v>
      </c>
      <c r="AL10" s="7">
        <f t="shared" ca="1" si="12"/>
        <v>0.77104784689514871</v>
      </c>
      <c r="AM10" s="7"/>
      <c r="AN10" s="15">
        <v>207</v>
      </c>
      <c r="AO10" s="7">
        <f t="shared" ca="1" si="13"/>
        <v>0.38131058998340284</v>
      </c>
      <c r="AP10" s="7"/>
      <c r="AQ10" s="15">
        <v>116</v>
      </c>
      <c r="AR10" s="8">
        <f t="shared" ca="1" si="14"/>
        <v>0.83384344796636511</v>
      </c>
    </row>
    <row r="11" spans="1:44" x14ac:dyDescent="0.3">
      <c r="A11" s="12">
        <v>176</v>
      </c>
      <c r="B11" s="7">
        <f t="shared" ca="1" si="0"/>
        <v>0.84346578989364362</v>
      </c>
      <c r="C11" s="7"/>
      <c r="D11" s="15">
        <v>224</v>
      </c>
      <c r="E11" s="7">
        <f t="shared" ca="1" si="1"/>
        <v>0.90419510360949451</v>
      </c>
      <c r="F11" s="7"/>
      <c r="G11" s="15">
        <v>148</v>
      </c>
      <c r="H11" s="7">
        <f t="shared" ca="1" si="2"/>
        <v>0.30928708268377458</v>
      </c>
      <c r="I11" s="7"/>
      <c r="J11" s="15">
        <v>209</v>
      </c>
      <c r="K11" s="7">
        <f t="shared" ca="1" si="3"/>
        <v>0.14250596992519415</v>
      </c>
      <c r="L11" s="7"/>
      <c r="M11" s="15">
        <v>140</v>
      </c>
      <c r="N11" s="8">
        <f t="shared" ca="1" si="4"/>
        <v>0.37847797401742922</v>
      </c>
      <c r="P11" s="12">
        <v>176</v>
      </c>
      <c r="Q11" s="7">
        <f t="shared" ca="1" si="5"/>
        <v>0.20834729392623486</v>
      </c>
      <c r="R11" s="7"/>
      <c r="S11" s="15">
        <v>224</v>
      </c>
      <c r="T11" s="7">
        <f t="shared" ca="1" si="6"/>
        <v>0.95754428449423323</v>
      </c>
      <c r="U11" s="7"/>
      <c r="V11" s="15">
        <v>148</v>
      </c>
      <c r="W11" s="7">
        <f t="shared" ca="1" si="7"/>
        <v>0.42492671868730081</v>
      </c>
      <c r="X11" s="7"/>
      <c r="Y11" s="15">
        <v>209</v>
      </c>
      <c r="Z11" s="7">
        <f t="shared" ca="1" si="8"/>
        <v>5.2998634942207135E-2</v>
      </c>
      <c r="AA11" s="7"/>
      <c r="AB11" s="15">
        <v>140</v>
      </c>
      <c r="AC11" s="8">
        <f t="shared" ca="1" si="9"/>
        <v>0.74471090915417615</v>
      </c>
      <c r="AE11" s="12">
        <v>176</v>
      </c>
      <c r="AF11" s="7">
        <f t="shared" ca="1" si="10"/>
        <v>3.6144982276948845E-3</v>
      </c>
      <c r="AG11" s="7"/>
      <c r="AH11" s="15">
        <v>224</v>
      </c>
      <c r="AI11" s="7">
        <f t="shared" ca="1" si="11"/>
        <v>1.5430951545981064E-2</v>
      </c>
      <c r="AJ11" s="7"/>
      <c r="AK11" s="15">
        <v>148</v>
      </c>
      <c r="AL11" s="7">
        <f t="shared" ca="1" si="12"/>
        <v>0.68083668468609737</v>
      </c>
      <c r="AM11" s="7"/>
      <c r="AN11" s="15">
        <v>209</v>
      </c>
      <c r="AO11" s="7">
        <f t="shared" ca="1" si="13"/>
        <v>0.85023574425309145</v>
      </c>
      <c r="AP11" s="7"/>
      <c r="AQ11" s="15">
        <v>140</v>
      </c>
      <c r="AR11" s="8">
        <f t="shared" ca="1" si="14"/>
        <v>0.79146002524721715</v>
      </c>
    </row>
    <row r="12" spans="1:44" x14ac:dyDescent="0.3">
      <c r="A12" s="12">
        <v>178</v>
      </c>
      <c r="B12" s="7">
        <f t="shared" ca="1" si="0"/>
        <v>0.18401021343353585</v>
      </c>
      <c r="C12" s="7"/>
      <c r="D12" s="15">
        <v>245</v>
      </c>
      <c r="E12" s="7">
        <f t="shared" ca="1" si="1"/>
        <v>0.93223869206160492</v>
      </c>
      <c r="F12" s="7"/>
      <c r="G12" s="15">
        <v>150</v>
      </c>
      <c r="H12" s="7">
        <f t="shared" ca="1" si="2"/>
        <v>2.0295904778843576E-2</v>
      </c>
      <c r="I12" s="7"/>
      <c r="J12" s="15">
        <v>225</v>
      </c>
      <c r="K12" s="7">
        <f t="shared" ca="1" si="3"/>
        <v>0.43847813846308425</v>
      </c>
      <c r="L12" s="7"/>
      <c r="M12" s="15">
        <v>142</v>
      </c>
      <c r="N12" s="8">
        <f t="shared" ca="1" si="4"/>
        <v>0.29664188818742454</v>
      </c>
      <c r="P12" s="12">
        <v>178</v>
      </c>
      <c r="Q12" s="7">
        <f t="shared" ca="1" si="5"/>
        <v>0.31484923216733984</v>
      </c>
      <c r="R12" s="7"/>
      <c r="S12" s="15">
        <v>245</v>
      </c>
      <c r="T12" s="7">
        <f t="shared" ca="1" si="6"/>
        <v>0.51152588875448557</v>
      </c>
      <c r="U12" s="7"/>
      <c r="V12" s="15">
        <v>150</v>
      </c>
      <c r="W12" s="7">
        <f t="shared" ca="1" si="7"/>
        <v>0.86483317639007096</v>
      </c>
      <c r="X12" s="7"/>
      <c r="Y12" s="15">
        <v>225</v>
      </c>
      <c r="Z12" s="7">
        <f t="shared" ca="1" si="8"/>
        <v>0.10687127304377098</v>
      </c>
      <c r="AA12" s="7"/>
      <c r="AB12" s="15">
        <v>142</v>
      </c>
      <c r="AC12" s="8">
        <f t="shared" ca="1" si="9"/>
        <v>0.7361208790534578</v>
      </c>
      <c r="AE12" s="12">
        <v>178</v>
      </c>
      <c r="AF12" s="7">
        <f t="shared" ca="1" si="10"/>
        <v>1.6198481820956734E-2</v>
      </c>
      <c r="AG12" s="7"/>
      <c r="AH12" s="15">
        <v>245</v>
      </c>
      <c r="AI12" s="7">
        <f t="shared" ca="1" si="11"/>
        <v>0.87126985822386305</v>
      </c>
      <c r="AJ12" s="7"/>
      <c r="AK12" s="15">
        <v>150</v>
      </c>
      <c r="AL12" s="7">
        <f t="shared" ca="1" si="12"/>
        <v>8.4054951648122156E-2</v>
      </c>
      <c r="AM12" s="7"/>
      <c r="AN12" s="15">
        <v>225</v>
      </c>
      <c r="AO12" s="7">
        <f t="shared" ca="1" si="13"/>
        <v>0.62232090798220996</v>
      </c>
      <c r="AP12" s="7"/>
      <c r="AQ12" s="15">
        <v>142</v>
      </c>
      <c r="AR12" s="8">
        <f t="shared" ca="1" si="14"/>
        <v>0.51036001830546196</v>
      </c>
    </row>
    <row r="13" spans="1:44" x14ac:dyDescent="0.3">
      <c r="A13" s="12">
        <v>186</v>
      </c>
      <c r="B13" s="7">
        <f t="shared" ca="1" si="0"/>
        <v>0.92690396669506436</v>
      </c>
      <c r="C13" s="7"/>
      <c r="D13" s="15">
        <v>246</v>
      </c>
      <c r="E13" s="7">
        <f t="shared" ca="1" si="1"/>
        <v>0.59687970757892506</v>
      </c>
      <c r="F13" s="7"/>
      <c r="G13" s="15">
        <v>151</v>
      </c>
      <c r="H13" s="7">
        <f t="shared" ca="1" si="2"/>
        <v>0.17410537608600507</v>
      </c>
      <c r="I13" s="7"/>
      <c r="J13" s="15">
        <v>226</v>
      </c>
      <c r="K13" s="7">
        <f t="shared" ca="1" si="3"/>
        <v>0.17428537753386797</v>
      </c>
      <c r="L13" s="7"/>
      <c r="M13" s="15">
        <v>233</v>
      </c>
      <c r="N13" s="8">
        <f t="shared" ca="1" si="4"/>
        <v>0.31903106979146245</v>
      </c>
      <c r="P13" s="12">
        <v>186</v>
      </c>
      <c r="Q13" s="7">
        <f t="shared" ca="1" si="5"/>
        <v>0.32432929586177262</v>
      </c>
      <c r="R13" s="7"/>
      <c r="S13" s="15">
        <v>246</v>
      </c>
      <c r="T13" s="7">
        <f t="shared" ca="1" si="6"/>
        <v>8.4574893355815917E-2</v>
      </c>
      <c r="U13" s="7"/>
      <c r="V13" s="15">
        <v>151</v>
      </c>
      <c r="W13" s="7">
        <f t="shared" ca="1" si="7"/>
        <v>0.36045576525147915</v>
      </c>
      <c r="X13" s="7"/>
      <c r="Y13" s="15">
        <v>226</v>
      </c>
      <c r="Z13" s="7">
        <f t="shared" ca="1" si="8"/>
        <v>8.6999046922458967E-2</v>
      </c>
      <c r="AA13" s="7"/>
      <c r="AB13" s="15">
        <v>233</v>
      </c>
      <c r="AC13" s="8">
        <f t="shared" ca="1" si="9"/>
        <v>0.12264135072785409</v>
      </c>
      <c r="AE13" s="12">
        <v>186</v>
      </c>
      <c r="AF13" s="7">
        <f t="shared" ca="1" si="10"/>
        <v>0.91835336126791534</v>
      </c>
      <c r="AG13" s="7"/>
      <c r="AH13" s="15">
        <v>246</v>
      </c>
      <c r="AI13" s="7">
        <f t="shared" ca="1" si="11"/>
        <v>0.874488050369847</v>
      </c>
      <c r="AJ13" s="7"/>
      <c r="AK13" s="15">
        <v>151</v>
      </c>
      <c r="AL13" s="7">
        <f t="shared" ca="1" si="12"/>
        <v>0.66277424688544784</v>
      </c>
      <c r="AM13" s="7"/>
      <c r="AN13" s="15">
        <v>226</v>
      </c>
      <c r="AO13" s="7">
        <f t="shared" ca="1" si="13"/>
        <v>0.55802031258028295</v>
      </c>
      <c r="AP13" s="7"/>
      <c r="AQ13" s="15">
        <v>233</v>
      </c>
      <c r="AR13" s="8">
        <f t="shared" ca="1" si="14"/>
        <v>0.90198385046085727</v>
      </c>
    </row>
    <row r="14" spans="1:44" x14ac:dyDescent="0.3">
      <c r="A14" s="12">
        <v>190</v>
      </c>
      <c r="B14" s="7">
        <f t="shared" ca="1" si="0"/>
        <v>0.78757469100238331</v>
      </c>
      <c r="C14" s="7"/>
      <c r="D14" s="15">
        <v>254</v>
      </c>
      <c r="E14" s="7">
        <f t="shared" ca="1" si="1"/>
        <v>0.29651563282706728</v>
      </c>
      <c r="F14" s="7"/>
      <c r="G14" s="15">
        <v>160</v>
      </c>
      <c r="H14" s="7">
        <f t="shared" ca="1" si="2"/>
        <v>0.7796303262038955</v>
      </c>
      <c r="I14" s="7"/>
      <c r="J14" s="15">
        <v>227</v>
      </c>
      <c r="K14" s="7">
        <f t="shared" ca="1" si="3"/>
        <v>0.80360199414932287</v>
      </c>
      <c r="L14" s="7"/>
      <c r="M14" s="15">
        <v>241</v>
      </c>
      <c r="N14" s="8">
        <f t="shared" ca="1" si="4"/>
        <v>0.77842975064589737</v>
      </c>
      <c r="P14" s="12">
        <v>190</v>
      </c>
      <c r="Q14" s="7">
        <f t="shared" ca="1" si="5"/>
        <v>0.88706936694261651</v>
      </c>
      <c r="R14" s="7"/>
      <c r="S14" s="15">
        <v>254</v>
      </c>
      <c r="T14" s="7">
        <f t="shared" ca="1" si="6"/>
        <v>0.79565944107901976</v>
      </c>
      <c r="U14" s="7"/>
      <c r="V14" s="15">
        <v>160</v>
      </c>
      <c r="W14" s="7">
        <f t="shared" ca="1" si="7"/>
        <v>0.42165912741758727</v>
      </c>
      <c r="X14" s="7"/>
      <c r="Y14" s="15">
        <v>227</v>
      </c>
      <c r="Z14" s="7">
        <f t="shared" ca="1" si="8"/>
        <v>0.55371191719143509</v>
      </c>
      <c r="AA14" s="7"/>
      <c r="AB14" s="15">
        <v>241</v>
      </c>
      <c r="AC14" s="8">
        <f t="shared" ca="1" si="9"/>
        <v>0.29517126366063196</v>
      </c>
      <c r="AE14" s="12">
        <v>190</v>
      </c>
      <c r="AF14" s="7">
        <f t="shared" ca="1" si="10"/>
        <v>0.41735994734369242</v>
      </c>
      <c r="AG14" s="7"/>
      <c r="AH14" s="15">
        <v>254</v>
      </c>
      <c r="AI14" s="7">
        <f t="shared" ca="1" si="11"/>
        <v>0.65104112197885888</v>
      </c>
      <c r="AJ14" s="7"/>
      <c r="AK14" s="15">
        <v>160</v>
      </c>
      <c r="AL14" s="7">
        <f t="shared" ca="1" si="12"/>
        <v>0.54682779160114459</v>
      </c>
      <c r="AM14" s="7"/>
      <c r="AN14" s="15">
        <v>227</v>
      </c>
      <c r="AO14" s="7">
        <f t="shared" ca="1" si="13"/>
        <v>0.28013160182563557</v>
      </c>
      <c r="AP14" s="7"/>
      <c r="AQ14" s="15">
        <v>241</v>
      </c>
      <c r="AR14" s="8">
        <f t="shared" ca="1" si="14"/>
        <v>0.83041364745660506</v>
      </c>
    </row>
    <row r="15" spans="1:44" ht="17.25" thickBot="1" x14ac:dyDescent="0.35">
      <c r="A15" s="13">
        <v>194</v>
      </c>
      <c r="B15" s="9">
        <f t="shared" ca="1" si="0"/>
        <v>0.84727449784572118</v>
      </c>
      <c r="C15" s="9"/>
      <c r="D15" s="16">
        <v>255</v>
      </c>
      <c r="E15" s="9">
        <f t="shared" ca="1" si="1"/>
        <v>3.716003781177446E-2</v>
      </c>
      <c r="F15" s="9"/>
      <c r="G15" s="16">
        <v>173</v>
      </c>
      <c r="H15" s="9">
        <f t="shared" ca="1" si="2"/>
        <v>0.4563056923869232</v>
      </c>
      <c r="I15" s="9"/>
      <c r="J15" s="16">
        <v>228</v>
      </c>
      <c r="K15" s="9">
        <f t="shared" ca="1" si="3"/>
        <v>0.66928775707091626</v>
      </c>
      <c r="L15" s="9"/>
      <c r="M15" s="16">
        <v>249</v>
      </c>
      <c r="N15" s="10">
        <f t="shared" ca="1" si="4"/>
        <v>0.17960305608333427</v>
      </c>
      <c r="P15" s="13">
        <v>194</v>
      </c>
      <c r="Q15" s="9">
        <f t="shared" ca="1" si="5"/>
        <v>9.8188271952177497E-2</v>
      </c>
      <c r="R15" s="9"/>
      <c r="S15" s="16">
        <v>255</v>
      </c>
      <c r="T15" s="9">
        <f t="shared" ca="1" si="6"/>
        <v>9.2870620534953985E-2</v>
      </c>
      <c r="U15" s="9"/>
      <c r="V15" s="16">
        <v>173</v>
      </c>
      <c r="W15" s="9">
        <f t="shared" ca="1" si="7"/>
        <v>0.8177686769385617</v>
      </c>
      <c r="X15" s="9"/>
      <c r="Y15" s="16">
        <v>228</v>
      </c>
      <c r="Z15" s="9">
        <f t="shared" ca="1" si="8"/>
        <v>0.83174246621761916</v>
      </c>
      <c r="AA15" s="9"/>
      <c r="AB15" s="16">
        <v>249</v>
      </c>
      <c r="AC15" s="10">
        <f t="shared" ca="1" si="9"/>
        <v>0.40515783698975461</v>
      </c>
      <c r="AE15" s="13">
        <v>194</v>
      </c>
      <c r="AF15" s="9">
        <f t="shared" ca="1" si="10"/>
        <v>0.68981215223083592</v>
      </c>
      <c r="AG15" s="9"/>
      <c r="AH15" s="16">
        <v>255</v>
      </c>
      <c r="AI15" s="9">
        <f t="shared" ca="1" si="11"/>
        <v>0.86953199405278769</v>
      </c>
      <c r="AJ15" s="9"/>
      <c r="AK15" s="16">
        <v>173</v>
      </c>
      <c r="AL15" s="9">
        <f t="shared" ca="1" si="12"/>
        <v>0.79909637190652894</v>
      </c>
      <c r="AM15" s="9"/>
      <c r="AN15" s="16">
        <v>228</v>
      </c>
      <c r="AO15" s="9">
        <f t="shared" ca="1" si="13"/>
        <v>0.60109497596883121</v>
      </c>
      <c r="AP15" s="9"/>
      <c r="AQ15" s="16">
        <v>249</v>
      </c>
      <c r="AR15" s="10">
        <f t="shared" ca="1" si="14"/>
        <v>0.33749426833080043</v>
      </c>
    </row>
  </sheetData>
  <phoneticPr fontId="2" type="noConversion"/>
  <pageMargins left="0.75" right="0.75" top="1" bottom="1" header="0.5" footer="0.5"/>
  <pageSetup orientation="portrait" r:id="rId1"/>
  <headerFooter alignWithMargins="0">
    <oddFooter>&amp;Lwww.contextures.com&amp;RContextures Inc., Copyright © 2009. All rights reserved.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228"/>
  <sheetViews>
    <sheetView zoomScale="80" zoomScaleNormal="80" workbookViewId="0">
      <pane ySplit="5" topLeftCell="A6" activePane="bottomLeft" state="frozen"/>
      <selection pane="bottomLeft" activeCell="B2" sqref="B2"/>
    </sheetView>
  </sheetViews>
  <sheetFormatPr defaultColWidth="9" defaultRowHeight="23.25" x14ac:dyDescent="0.35"/>
  <cols>
    <col min="1" max="1" width="13.42578125" style="25" bestFit="1" customWidth="1"/>
    <col min="2" max="2" width="26.140625" style="27" bestFit="1" customWidth="1"/>
    <col min="3" max="3" width="19.42578125" style="20" bestFit="1" customWidth="1"/>
    <col min="4" max="4" width="15.28515625" style="20" bestFit="1" customWidth="1"/>
    <col min="5" max="5" width="28.140625" style="20" customWidth="1"/>
    <col min="6" max="6" width="9" style="20"/>
    <col min="7" max="7" width="13.140625" style="20" customWidth="1"/>
    <col min="8" max="8" width="4.85546875" style="21" bestFit="1" customWidth="1"/>
    <col min="9" max="9" width="6" style="20" customWidth="1"/>
    <col min="10" max="16384" width="9" style="20"/>
  </cols>
  <sheetData>
    <row r="1" spans="1:9" ht="21" x14ac:dyDescent="0.35">
      <c r="A1" s="22" t="s">
        <v>102</v>
      </c>
      <c r="B1" s="28"/>
      <c r="C1" s="28"/>
      <c r="D1" s="28"/>
      <c r="E1" s="28"/>
      <c r="F1" s="24" t="s">
        <v>0</v>
      </c>
      <c r="G1" s="34" t="s">
        <v>15</v>
      </c>
      <c r="H1" s="24">
        <f>COUNTIF(D:D,G1)</f>
        <v>15</v>
      </c>
      <c r="I1" s="23">
        <f>15-H1</f>
        <v>0</v>
      </c>
    </row>
    <row r="2" spans="1:9" ht="21" x14ac:dyDescent="0.35">
      <c r="A2" s="22" t="s">
        <v>103</v>
      </c>
      <c r="B2" s="28"/>
      <c r="C2" s="28"/>
      <c r="D2" s="28"/>
      <c r="E2" s="28"/>
      <c r="F2" s="24" t="s">
        <v>1</v>
      </c>
      <c r="G2" s="33" t="s">
        <v>16</v>
      </c>
      <c r="H2" s="24">
        <f>COUNTIF(D:D,G2)</f>
        <v>15</v>
      </c>
      <c r="I2" s="23">
        <f t="shared" ref="I2:I5" si="0">15-H2</f>
        <v>0</v>
      </c>
    </row>
    <row r="3" spans="1:9" ht="21" x14ac:dyDescent="0.35">
      <c r="A3" s="22" t="s">
        <v>104</v>
      </c>
      <c r="B3" s="28"/>
      <c r="C3" s="28"/>
      <c r="D3" s="28"/>
      <c r="E3" s="28"/>
      <c r="F3" s="24" t="s">
        <v>2</v>
      </c>
      <c r="G3" s="32" t="s">
        <v>17</v>
      </c>
      <c r="H3" s="24">
        <f>COUNTIF(D:D,G3)</f>
        <v>15</v>
      </c>
      <c r="I3" s="23">
        <f t="shared" si="0"/>
        <v>0</v>
      </c>
    </row>
    <row r="4" spans="1:9" ht="21" x14ac:dyDescent="0.35">
      <c r="A4" s="28"/>
      <c r="B4" s="28"/>
      <c r="C4" s="28"/>
      <c r="D4" s="28"/>
      <c r="E4" s="28"/>
      <c r="F4" s="24" t="s">
        <v>3</v>
      </c>
      <c r="G4" s="36" t="s">
        <v>18</v>
      </c>
      <c r="H4" s="24">
        <f>COUNTIF(D:D,G4)</f>
        <v>15</v>
      </c>
      <c r="I4" s="23">
        <f t="shared" si="0"/>
        <v>0</v>
      </c>
    </row>
    <row r="5" spans="1:9" x14ac:dyDescent="0.35">
      <c r="A5" s="39" t="s">
        <v>19</v>
      </c>
      <c r="B5" s="39" t="s">
        <v>20</v>
      </c>
      <c r="C5" s="40" t="s">
        <v>21</v>
      </c>
      <c r="D5" s="40" t="s">
        <v>22</v>
      </c>
      <c r="F5" s="24" t="s">
        <v>4</v>
      </c>
      <c r="G5" s="38" t="s">
        <v>23</v>
      </c>
      <c r="H5" s="24">
        <f>COUNTIF(D:D,G5)</f>
        <v>15</v>
      </c>
      <c r="I5" s="23">
        <f t="shared" si="0"/>
        <v>0</v>
      </c>
    </row>
    <row r="6" spans="1:9" x14ac:dyDescent="0.35">
      <c r="A6" s="25">
        <v>37</v>
      </c>
      <c r="B6" s="26" t="str">
        <f t="shared" ref="B6:B69" si="1">CHAR($A6)</f>
        <v>%</v>
      </c>
      <c r="C6" s="20" t="s">
        <v>24</v>
      </c>
      <c r="D6" s="29" t="s">
        <v>15</v>
      </c>
    </row>
    <row r="7" spans="1:9" x14ac:dyDescent="0.35">
      <c r="A7" s="25">
        <v>38</v>
      </c>
      <c r="B7" s="26" t="str">
        <f t="shared" si="1"/>
        <v>&amp;</v>
      </c>
      <c r="C7" s="20" t="s">
        <v>25</v>
      </c>
      <c r="D7" s="29" t="s">
        <v>15</v>
      </c>
    </row>
    <row r="8" spans="1:9" x14ac:dyDescent="0.35">
      <c r="A8" s="25">
        <v>64</v>
      </c>
      <c r="B8" s="26" t="str">
        <f t="shared" si="1"/>
        <v>@</v>
      </c>
      <c r="C8" s="20" t="s">
        <v>26</v>
      </c>
      <c r="D8" s="29" t="s">
        <v>15</v>
      </c>
    </row>
    <row r="9" spans="1:9" x14ac:dyDescent="0.35">
      <c r="A9" s="25">
        <v>76</v>
      </c>
      <c r="B9" s="26" t="str">
        <f t="shared" si="1"/>
        <v>L</v>
      </c>
      <c r="C9" s="20" t="s">
        <v>27</v>
      </c>
      <c r="D9" s="29" t="s">
        <v>15</v>
      </c>
    </row>
    <row r="10" spans="1:9" x14ac:dyDescent="0.35">
      <c r="A10" s="25">
        <v>81</v>
      </c>
      <c r="B10" s="26" t="str">
        <f t="shared" si="1"/>
        <v>Q</v>
      </c>
      <c r="C10" s="20" t="s">
        <v>28</v>
      </c>
      <c r="D10" s="29" t="s">
        <v>15</v>
      </c>
    </row>
    <row r="11" spans="1:9" x14ac:dyDescent="0.35">
      <c r="A11" s="25">
        <v>136</v>
      </c>
      <c r="B11" s="26" t="str">
        <f t="shared" si="1"/>
        <v>ˆ</v>
      </c>
      <c r="C11" s="20" t="s">
        <v>29</v>
      </c>
      <c r="D11" s="29" t="s">
        <v>15</v>
      </c>
    </row>
    <row r="12" spans="1:9" x14ac:dyDescent="0.35">
      <c r="A12" s="25">
        <v>165</v>
      </c>
      <c r="B12" s="26" t="str">
        <f t="shared" si="1"/>
        <v>¥</v>
      </c>
      <c r="C12" s="20" t="s">
        <v>30</v>
      </c>
      <c r="D12" s="29" t="s">
        <v>15</v>
      </c>
    </row>
    <row r="13" spans="1:9" x14ac:dyDescent="0.35">
      <c r="A13" s="25">
        <v>167</v>
      </c>
      <c r="B13" s="26" t="str">
        <f t="shared" si="1"/>
        <v>§</v>
      </c>
      <c r="C13" s="20" t="s">
        <v>31</v>
      </c>
      <c r="D13" s="29" t="s">
        <v>15</v>
      </c>
    </row>
    <row r="14" spans="1:9" x14ac:dyDescent="0.35">
      <c r="A14" s="25">
        <v>168</v>
      </c>
      <c r="B14" s="26" t="str">
        <f t="shared" si="1"/>
        <v>¨</v>
      </c>
      <c r="C14" s="20" t="s">
        <v>32</v>
      </c>
      <c r="D14" s="29" t="s">
        <v>15</v>
      </c>
    </row>
    <row r="15" spans="1:9" x14ac:dyDescent="0.35">
      <c r="A15" s="25">
        <v>175</v>
      </c>
      <c r="B15" s="26" t="str">
        <f t="shared" si="1"/>
        <v>¯</v>
      </c>
      <c r="C15" s="20" t="s">
        <v>33</v>
      </c>
      <c r="D15" s="29" t="s">
        <v>15</v>
      </c>
      <c r="H15" s="20"/>
    </row>
    <row r="16" spans="1:9" x14ac:dyDescent="0.35">
      <c r="A16" s="25">
        <v>176</v>
      </c>
      <c r="B16" s="26" t="str">
        <f t="shared" si="1"/>
        <v>°</v>
      </c>
      <c r="C16" s="20" t="s">
        <v>34</v>
      </c>
      <c r="D16" s="29" t="s">
        <v>15</v>
      </c>
    </row>
    <row r="17" spans="1:4" x14ac:dyDescent="0.35">
      <c r="A17" s="25">
        <v>178</v>
      </c>
      <c r="B17" s="26" t="str">
        <f t="shared" si="1"/>
        <v>²</v>
      </c>
      <c r="C17" s="20" t="s">
        <v>35</v>
      </c>
      <c r="D17" s="29" t="s">
        <v>15</v>
      </c>
    </row>
    <row r="18" spans="1:4" x14ac:dyDescent="0.35">
      <c r="A18" s="25">
        <v>186</v>
      </c>
      <c r="B18" s="26" t="str">
        <f t="shared" si="1"/>
        <v>º</v>
      </c>
      <c r="C18" s="20" t="s">
        <v>36</v>
      </c>
      <c r="D18" s="29" t="s">
        <v>15</v>
      </c>
    </row>
    <row r="19" spans="1:4" x14ac:dyDescent="0.35">
      <c r="A19" s="25">
        <v>190</v>
      </c>
      <c r="B19" s="26" t="str">
        <f t="shared" si="1"/>
        <v>¾</v>
      </c>
      <c r="C19" s="20" t="s">
        <v>37</v>
      </c>
      <c r="D19" s="29" t="s">
        <v>15</v>
      </c>
    </row>
    <row r="20" spans="1:4" x14ac:dyDescent="0.35">
      <c r="A20" s="25">
        <v>194</v>
      </c>
      <c r="B20" s="26" t="str">
        <f t="shared" si="1"/>
        <v>Â</v>
      </c>
      <c r="C20" s="20" t="s">
        <v>38</v>
      </c>
      <c r="D20" s="29" t="s">
        <v>15</v>
      </c>
    </row>
    <row r="21" spans="1:4" x14ac:dyDescent="0.35">
      <c r="A21" s="25">
        <v>33</v>
      </c>
      <c r="B21" s="26" t="str">
        <f t="shared" si="1"/>
        <v>!</v>
      </c>
      <c r="C21" s="20" t="s">
        <v>39</v>
      </c>
      <c r="D21" s="30" t="s">
        <v>16</v>
      </c>
    </row>
    <row r="22" spans="1:4" x14ac:dyDescent="0.35">
      <c r="A22" s="25">
        <v>34</v>
      </c>
      <c r="B22" s="26" t="str">
        <f t="shared" si="1"/>
        <v>"</v>
      </c>
      <c r="C22" s="20" t="s">
        <v>40</v>
      </c>
      <c r="D22" s="30" t="s">
        <v>16</v>
      </c>
    </row>
    <row r="23" spans="1:4" x14ac:dyDescent="0.35">
      <c r="A23" s="25">
        <v>43</v>
      </c>
      <c r="B23" s="26" t="str">
        <f t="shared" si="1"/>
        <v>+</v>
      </c>
      <c r="C23" s="20" t="s">
        <v>41</v>
      </c>
      <c r="D23" s="30" t="s">
        <v>16</v>
      </c>
    </row>
    <row r="24" spans="1:4" x14ac:dyDescent="0.35">
      <c r="A24" s="25">
        <v>77</v>
      </c>
      <c r="B24" s="26" t="str">
        <f t="shared" si="1"/>
        <v>M</v>
      </c>
      <c r="C24" s="20" t="s">
        <v>42</v>
      </c>
      <c r="D24" s="30" t="s">
        <v>16</v>
      </c>
    </row>
    <row r="25" spans="1:4" x14ac:dyDescent="0.35">
      <c r="A25" s="25">
        <v>80</v>
      </c>
      <c r="B25" s="26" t="str">
        <f t="shared" si="1"/>
        <v>P</v>
      </c>
      <c r="C25" s="20" t="s">
        <v>43</v>
      </c>
      <c r="D25" s="30" t="s">
        <v>16</v>
      </c>
    </row>
    <row r="26" spans="1:4" x14ac:dyDescent="0.35">
      <c r="A26" s="25">
        <v>90</v>
      </c>
      <c r="B26" s="26" t="str">
        <f t="shared" si="1"/>
        <v>Z</v>
      </c>
      <c r="C26" s="20" t="s">
        <v>44</v>
      </c>
      <c r="D26" s="30" t="s">
        <v>16</v>
      </c>
    </row>
    <row r="27" spans="1:4" x14ac:dyDescent="0.35">
      <c r="A27" s="25">
        <v>152</v>
      </c>
      <c r="B27" s="26" t="str">
        <f t="shared" si="1"/>
        <v>˜</v>
      </c>
      <c r="C27" s="20" t="s">
        <v>45</v>
      </c>
      <c r="D27" s="30" t="s">
        <v>16</v>
      </c>
    </row>
    <row r="28" spans="1:4" x14ac:dyDescent="0.35">
      <c r="A28" s="25">
        <v>213</v>
      </c>
      <c r="B28" s="26" t="str">
        <f t="shared" si="1"/>
        <v>Õ</v>
      </c>
      <c r="C28" s="20" t="s">
        <v>46</v>
      </c>
      <c r="D28" s="30" t="s">
        <v>16</v>
      </c>
    </row>
    <row r="29" spans="1:4" x14ac:dyDescent="0.35">
      <c r="A29" s="25">
        <v>219</v>
      </c>
      <c r="B29" s="26" t="str">
        <f t="shared" si="1"/>
        <v>Û</v>
      </c>
      <c r="C29" s="20" t="s">
        <v>47</v>
      </c>
      <c r="D29" s="30" t="s">
        <v>16</v>
      </c>
    </row>
    <row r="30" spans="1:4" x14ac:dyDescent="0.35">
      <c r="A30" s="25">
        <v>221</v>
      </c>
      <c r="B30" s="26" t="str">
        <f t="shared" si="1"/>
        <v>Ý</v>
      </c>
      <c r="C30" s="20" t="s">
        <v>48</v>
      </c>
      <c r="D30" s="30" t="s">
        <v>16</v>
      </c>
    </row>
    <row r="31" spans="1:4" x14ac:dyDescent="0.35">
      <c r="A31" s="25">
        <v>224</v>
      </c>
      <c r="B31" s="26" t="str">
        <f t="shared" si="1"/>
        <v>à</v>
      </c>
      <c r="C31" s="20" t="s">
        <v>49</v>
      </c>
      <c r="D31" s="30" t="s">
        <v>16</v>
      </c>
    </row>
    <row r="32" spans="1:4" x14ac:dyDescent="0.35">
      <c r="A32" s="25">
        <v>245</v>
      </c>
      <c r="B32" s="26" t="str">
        <f t="shared" si="1"/>
        <v>õ</v>
      </c>
      <c r="C32" s="20" t="s">
        <v>50</v>
      </c>
      <c r="D32" s="30" t="s">
        <v>16</v>
      </c>
    </row>
    <row r="33" spans="1:4" x14ac:dyDescent="0.35">
      <c r="A33" s="25">
        <v>246</v>
      </c>
      <c r="B33" s="26" t="str">
        <f t="shared" si="1"/>
        <v>ö</v>
      </c>
      <c r="C33" s="20" t="s">
        <v>51</v>
      </c>
      <c r="D33" s="30" t="s">
        <v>16</v>
      </c>
    </row>
    <row r="34" spans="1:4" x14ac:dyDescent="0.35">
      <c r="A34" s="25">
        <v>254</v>
      </c>
      <c r="B34" s="26" t="str">
        <f t="shared" si="1"/>
        <v>þ</v>
      </c>
      <c r="C34" s="20" t="s">
        <v>52</v>
      </c>
      <c r="D34" s="30" t="s">
        <v>16</v>
      </c>
    </row>
    <row r="35" spans="1:4" x14ac:dyDescent="0.35">
      <c r="A35" s="25">
        <v>255</v>
      </c>
      <c r="B35" s="26" t="str">
        <f t="shared" si="1"/>
        <v>ÿ</v>
      </c>
      <c r="C35" s="20" t="s">
        <v>53</v>
      </c>
      <c r="D35" s="30" t="s">
        <v>16</v>
      </c>
    </row>
    <row r="36" spans="1:4" x14ac:dyDescent="0.35">
      <c r="A36" s="25">
        <v>36</v>
      </c>
      <c r="B36" s="26" t="str">
        <f t="shared" si="1"/>
        <v>$</v>
      </c>
      <c r="C36" s="20" t="s">
        <v>54</v>
      </c>
      <c r="D36" s="31" t="s">
        <v>17</v>
      </c>
    </row>
    <row r="37" spans="1:4" x14ac:dyDescent="0.35">
      <c r="A37" s="25">
        <v>78</v>
      </c>
      <c r="B37" s="26" t="str">
        <f t="shared" si="1"/>
        <v>N</v>
      </c>
      <c r="C37" s="20" t="s">
        <v>55</v>
      </c>
      <c r="D37" s="31" t="s">
        <v>17</v>
      </c>
    </row>
    <row r="38" spans="1:4" x14ac:dyDescent="0.35">
      <c r="A38" s="25">
        <v>79</v>
      </c>
      <c r="B38" s="26" t="str">
        <f t="shared" si="1"/>
        <v>O</v>
      </c>
      <c r="C38" s="20" t="s">
        <v>56</v>
      </c>
      <c r="D38" s="31" t="s">
        <v>17</v>
      </c>
    </row>
    <row r="39" spans="1:4" x14ac:dyDescent="0.35">
      <c r="A39" s="25">
        <v>130</v>
      </c>
      <c r="B39" s="26" t="str">
        <f t="shared" si="1"/>
        <v>‚</v>
      </c>
      <c r="C39" s="20" t="s">
        <v>57</v>
      </c>
      <c r="D39" s="31" t="s">
        <v>17</v>
      </c>
    </row>
    <row r="40" spans="1:4" x14ac:dyDescent="0.35">
      <c r="A40" s="25">
        <v>132</v>
      </c>
      <c r="B40" s="26" t="str">
        <f t="shared" si="1"/>
        <v>„</v>
      </c>
      <c r="C40" s="20" t="s">
        <v>58</v>
      </c>
      <c r="D40" s="31" t="s">
        <v>17</v>
      </c>
    </row>
    <row r="41" spans="1:4" x14ac:dyDescent="0.35">
      <c r="A41" s="25">
        <v>133</v>
      </c>
      <c r="B41" s="26" t="str">
        <f t="shared" si="1"/>
        <v>…</v>
      </c>
      <c r="C41" s="20" t="s">
        <v>59</v>
      </c>
      <c r="D41" s="31" t="s">
        <v>17</v>
      </c>
    </row>
    <row r="42" spans="1:4" x14ac:dyDescent="0.35">
      <c r="A42" s="25">
        <v>134</v>
      </c>
      <c r="B42" s="26" t="str">
        <f t="shared" si="1"/>
        <v>†</v>
      </c>
      <c r="C42" s="20" t="s">
        <v>60</v>
      </c>
      <c r="D42" s="31" t="s">
        <v>17</v>
      </c>
    </row>
    <row r="43" spans="1:4" x14ac:dyDescent="0.35">
      <c r="A43" s="25">
        <v>135</v>
      </c>
      <c r="B43" s="26" t="str">
        <f t="shared" si="1"/>
        <v>‡</v>
      </c>
      <c r="C43" s="20" t="s">
        <v>61</v>
      </c>
      <c r="D43" s="31" t="s">
        <v>17</v>
      </c>
    </row>
    <row r="44" spans="1:4" x14ac:dyDescent="0.35">
      <c r="A44" s="25">
        <v>137</v>
      </c>
      <c r="B44" s="26" t="str">
        <f t="shared" si="1"/>
        <v>‰</v>
      </c>
      <c r="C44" s="20" t="s">
        <v>62</v>
      </c>
      <c r="D44" s="31" t="s">
        <v>17</v>
      </c>
    </row>
    <row r="45" spans="1:4" x14ac:dyDescent="0.35">
      <c r="A45" s="25">
        <v>138</v>
      </c>
      <c r="B45" s="26" t="str">
        <f t="shared" si="1"/>
        <v>Š</v>
      </c>
      <c r="C45" s="20" t="s">
        <v>63</v>
      </c>
      <c r="D45" s="31" t="s">
        <v>17</v>
      </c>
    </row>
    <row r="46" spans="1:4" x14ac:dyDescent="0.35">
      <c r="A46" s="25">
        <v>148</v>
      </c>
      <c r="B46" s="26" t="str">
        <f t="shared" si="1"/>
        <v>”</v>
      </c>
      <c r="C46" s="20" t="s">
        <v>64</v>
      </c>
      <c r="D46" s="31" t="s">
        <v>17</v>
      </c>
    </row>
    <row r="47" spans="1:4" x14ac:dyDescent="0.35">
      <c r="A47" s="25">
        <v>150</v>
      </c>
      <c r="B47" s="26" t="str">
        <f t="shared" si="1"/>
        <v>–</v>
      </c>
      <c r="C47" s="20" t="s">
        <v>65</v>
      </c>
      <c r="D47" s="31" t="s">
        <v>17</v>
      </c>
    </row>
    <row r="48" spans="1:4" x14ac:dyDescent="0.35">
      <c r="A48" s="25">
        <v>151</v>
      </c>
      <c r="B48" s="26" t="str">
        <f t="shared" si="1"/>
        <v>—</v>
      </c>
      <c r="C48" s="20" t="s">
        <v>66</v>
      </c>
      <c r="D48" s="31" t="s">
        <v>17</v>
      </c>
    </row>
    <row r="49" spans="1:4" x14ac:dyDescent="0.35">
      <c r="A49" s="25">
        <v>160</v>
      </c>
      <c r="B49" s="26" t="str">
        <f t="shared" si="1"/>
        <v> </v>
      </c>
      <c r="C49" s="20" t="s">
        <v>67</v>
      </c>
      <c r="D49" s="31" t="s">
        <v>17</v>
      </c>
    </row>
    <row r="50" spans="1:4" x14ac:dyDescent="0.35">
      <c r="A50" s="25">
        <v>173</v>
      </c>
      <c r="B50" s="26" t="str">
        <f t="shared" si="1"/>
        <v>­</v>
      </c>
      <c r="C50" s="20" t="s">
        <v>68</v>
      </c>
      <c r="D50" s="31" t="s">
        <v>17</v>
      </c>
    </row>
    <row r="51" spans="1:4" x14ac:dyDescent="0.35">
      <c r="A51" s="25">
        <v>62</v>
      </c>
      <c r="B51" s="26" t="str">
        <f t="shared" si="1"/>
        <v>&gt;</v>
      </c>
      <c r="C51" s="20" t="s">
        <v>69</v>
      </c>
      <c r="D51" s="35" t="s">
        <v>18</v>
      </c>
    </row>
    <row r="52" spans="1:4" x14ac:dyDescent="0.35">
      <c r="A52" s="25">
        <v>101</v>
      </c>
      <c r="B52" s="26" t="str">
        <f t="shared" si="1"/>
        <v>e</v>
      </c>
      <c r="C52" s="20" t="s">
        <v>70</v>
      </c>
      <c r="D52" s="35" t="s">
        <v>18</v>
      </c>
    </row>
    <row r="53" spans="1:4" x14ac:dyDescent="0.35">
      <c r="A53" s="25">
        <v>114</v>
      </c>
      <c r="B53" s="26" t="str">
        <f t="shared" si="1"/>
        <v>r</v>
      </c>
      <c r="C53" s="20" t="s">
        <v>71</v>
      </c>
      <c r="D53" s="35" t="s">
        <v>18</v>
      </c>
    </row>
    <row r="54" spans="1:4" x14ac:dyDescent="0.35">
      <c r="A54" s="25">
        <v>144</v>
      </c>
      <c r="B54" s="26" t="str">
        <f t="shared" si="1"/>
        <v></v>
      </c>
      <c r="C54" s="20" t="s">
        <v>72</v>
      </c>
      <c r="D54" s="35" t="s">
        <v>18</v>
      </c>
    </row>
    <row r="55" spans="1:4" x14ac:dyDescent="0.35">
      <c r="A55" s="25">
        <v>145</v>
      </c>
      <c r="B55" s="26" t="str">
        <f t="shared" si="1"/>
        <v>‘</v>
      </c>
      <c r="C55" s="20" t="s">
        <v>73</v>
      </c>
      <c r="D55" s="35" t="s">
        <v>18</v>
      </c>
    </row>
    <row r="56" spans="1:4" x14ac:dyDescent="0.35">
      <c r="A56" s="25">
        <v>155</v>
      </c>
      <c r="B56" s="26" t="str">
        <f t="shared" si="1"/>
        <v>›</v>
      </c>
      <c r="C56" s="20" t="s">
        <v>74</v>
      </c>
      <c r="D56" s="35" t="s">
        <v>18</v>
      </c>
    </row>
    <row r="57" spans="1:4" x14ac:dyDescent="0.35">
      <c r="A57" s="25">
        <v>161</v>
      </c>
      <c r="B57" s="26" t="str">
        <f t="shared" si="1"/>
        <v>¡</v>
      </c>
      <c r="C57" s="20" t="s">
        <v>75</v>
      </c>
      <c r="D57" s="35" t="s">
        <v>18</v>
      </c>
    </row>
    <row r="58" spans="1:4" x14ac:dyDescent="0.35">
      <c r="A58" s="25">
        <v>166</v>
      </c>
      <c r="B58" s="26" t="str">
        <f t="shared" si="1"/>
        <v>¦</v>
      </c>
      <c r="C58" s="20" t="s">
        <v>76</v>
      </c>
      <c r="D58" s="35" t="s">
        <v>18</v>
      </c>
    </row>
    <row r="59" spans="1:4" x14ac:dyDescent="0.35">
      <c r="A59" s="25">
        <v>181</v>
      </c>
      <c r="B59" s="26" t="str">
        <f t="shared" si="1"/>
        <v>µ</v>
      </c>
      <c r="C59" s="20" t="s">
        <v>77</v>
      </c>
      <c r="D59" s="35" t="s">
        <v>18</v>
      </c>
    </row>
    <row r="60" spans="1:4" x14ac:dyDescent="0.35">
      <c r="A60" s="25">
        <v>207</v>
      </c>
      <c r="B60" s="26" t="str">
        <f t="shared" si="1"/>
        <v>Ï</v>
      </c>
      <c r="C60" s="20" t="s">
        <v>78</v>
      </c>
      <c r="D60" s="35" t="s">
        <v>18</v>
      </c>
    </row>
    <row r="61" spans="1:4" x14ac:dyDescent="0.35">
      <c r="A61" s="25">
        <v>209</v>
      </c>
      <c r="B61" s="26" t="str">
        <f t="shared" si="1"/>
        <v>Ñ</v>
      </c>
      <c r="C61" s="20" t="s">
        <v>79</v>
      </c>
      <c r="D61" s="35" t="s">
        <v>18</v>
      </c>
    </row>
    <row r="62" spans="1:4" x14ac:dyDescent="0.35">
      <c r="A62" s="25">
        <v>225</v>
      </c>
      <c r="B62" s="26" t="str">
        <f t="shared" si="1"/>
        <v>á</v>
      </c>
      <c r="C62" s="20" t="s">
        <v>80</v>
      </c>
      <c r="D62" s="35" t="s">
        <v>18</v>
      </c>
    </row>
    <row r="63" spans="1:4" x14ac:dyDescent="0.35">
      <c r="A63" s="25">
        <v>226</v>
      </c>
      <c r="B63" s="26" t="str">
        <f t="shared" si="1"/>
        <v>â</v>
      </c>
      <c r="C63" s="20" t="s">
        <v>81</v>
      </c>
      <c r="D63" s="35" t="s">
        <v>18</v>
      </c>
    </row>
    <row r="64" spans="1:4" x14ac:dyDescent="0.35">
      <c r="A64" s="25">
        <v>227</v>
      </c>
      <c r="B64" s="26" t="str">
        <f t="shared" si="1"/>
        <v>ã</v>
      </c>
      <c r="C64" s="20" t="s">
        <v>82</v>
      </c>
      <c r="D64" s="35" t="s">
        <v>18</v>
      </c>
    </row>
    <row r="65" spans="1:4" x14ac:dyDescent="0.35">
      <c r="A65" s="25">
        <v>228</v>
      </c>
      <c r="B65" s="26" t="str">
        <f t="shared" si="1"/>
        <v>ä</v>
      </c>
      <c r="C65" s="20" t="s">
        <v>83</v>
      </c>
      <c r="D65" s="35" t="s">
        <v>18</v>
      </c>
    </row>
    <row r="66" spans="1:4" x14ac:dyDescent="0.35">
      <c r="A66" s="25">
        <v>66</v>
      </c>
      <c r="B66" s="26" t="str">
        <f t="shared" si="1"/>
        <v>B</v>
      </c>
      <c r="C66" s="20" t="s">
        <v>84</v>
      </c>
      <c r="D66" s="37" t="s">
        <v>23</v>
      </c>
    </row>
    <row r="67" spans="1:4" x14ac:dyDescent="0.35">
      <c r="A67" s="25">
        <v>69</v>
      </c>
      <c r="B67" s="26" t="str">
        <f t="shared" si="1"/>
        <v>E</v>
      </c>
      <c r="C67" s="20" t="s">
        <v>85</v>
      </c>
      <c r="D67" s="37" t="s">
        <v>23</v>
      </c>
    </row>
    <row r="68" spans="1:4" x14ac:dyDescent="0.35">
      <c r="A68" s="25">
        <v>74</v>
      </c>
      <c r="B68" s="26" t="str">
        <f t="shared" si="1"/>
        <v>J</v>
      </c>
      <c r="C68" s="20" t="s">
        <v>86</v>
      </c>
      <c r="D68" s="37" t="s">
        <v>23</v>
      </c>
    </row>
    <row r="69" spans="1:4" x14ac:dyDescent="0.35">
      <c r="A69" s="25">
        <v>75</v>
      </c>
      <c r="B69" s="26" t="str">
        <f t="shared" si="1"/>
        <v>K</v>
      </c>
      <c r="C69" s="20" t="s">
        <v>87</v>
      </c>
      <c r="D69" s="37" t="s">
        <v>23</v>
      </c>
    </row>
    <row r="70" spans="1:4" x14ac:dyDescent="0.35">
      <c r="A70" s="25">
        <v>82</v>
      </c>
      <c r="B70" s="26" t="str">
        <f t="shared" ref="B70:B133" si="2">CHAR($A70)</f>
        <v>R</v>
      </c>
      <c r="C70" s="20" t="s">
        <v>88</v>
      </c>
      <c r="D70" s="37" t="s">
        <v>23</v>
      </c>
    </row>
    <row r="71" spans="1:4" x14ac:dyDescent="0.35">
      <c r="A71" s="25">
        <v>98</v>
      </c>
      <c r="B71" s="26" t="str">
        <f t="shared" si="2"/>
        <v>b</v>
      </c>
      <c r="C71" s="20" t="s">
        <v>89</v>
      </c>
      <c r="D71" s="37" t="s">
        <v>23</v>
      </c>
    </row>
    <row r="72" spans="1:4" x14ac:dyDescent="0.35">
      <c r="A72" s="25">
        <v>102</v>
      </c>
      <c r="B72" s="26" t="str">
        <f t="shared" si="2"/>
        <v>f</v>
      </c>
      <c r="C72" s="20" t="s">
        <v>90</v>
      </c>
      <c r="D72" s="37" t="s">
        <v>23</v>
      </c>
    </row>
    <row r="73" spans="1:4" x14ac:dyDescent="0.35">
      <c r="A73" s="25">
        <v>104</v>
      </c>
      <c r="B73" s="26" t="str">
        <f t="shared" si="2"/>
        <v>h</v>
      </c>
      <c r="C73" s="20" t="s">
        <v>91</v>
      </c>
      <c r="D73" s="37" t="s">
        <v>23</v>
      </c>
    </row>
    <row r="74" spans="1:4" x14ac:dyDescent="0.35">
      <c r="A74" s="25">
        <v>112</v>
      </c>
      <c r="B74" s="26" t="str">
        <f t="shared" si="2"/>
        <v>p</v>
      </c>
      <c r="C74" s="20" t="s">
        <v>92</v>
      </c>
      <c r="D74" s="37" t="s">
        <v>23</v>
      </c>
    </row>
    <row r="75" spans="1:4" x14ac:dyDescent="0.35">
      <c r="A75" s="25">
        <v>116</v>
      </c>
      <c r="B75" s="26" t="str">
        <f t="shared" si="2"/>
        <v>t</v>
      </c>
      <c r="C75" s="20" t="s">
        <v>93</v>
      </c>
      <c r="D75" s="37" t="s">
        <v>23</v>
      </c>
    </row>
    <row r="76" spans="1:4" x14ac:dyDescent="0.35">
      <c r="A76" s="25">
        <v>140</v>
      </c>
      <c r="B76" s="26" t="str">
        <f t="shared" si="2"/>
        <v>Œ</v>
      </c>
      <c r="C76" s="20" t="s">
        <v>94</v>
      </c>
      <c r="D76" s="37" t="s">
        <v>23</v>
      </c>
    </row>
    <row r="77" spans="1:4" x14ac:dyDescent="0.35">
      <c r="A77" s="25">
        <v>142</v>
      </c>
      <c r="B77" s="26" t="str">
        <f t="shared" si="2"/>
        <v>Ž</v>
      </c>
      <c r="C77" s="20" t="s">
        <v>95</v>
      </c>
      <c r="D77" s="37" t="s">
        <v>23</v>
      </c>
    </row>
    <row r="78" spans="1:4" x14ac:dyDescent="0.35">
      <c r="A78" s="25">
        <v>233</v>
      </c>
      <c r="B78" s="26" t="str">
        <f t="shared" si="2"/>
        <v>é</v>
      </c>
      <c r="C78" s="20" t="s">
        <v>96</v>
      </c>
      <c r="D78" s="37" t="s">
        <v>23</v>
      </c>
    </row>
    <row r="79" spans="1:4" x14ac:dyDescent="0.35">
      <c r="A79" s="25">
        <v>241</v>
      </c>
      <c r="B79" s="26" t="str">
        <f t="shared" si="2"/>
        <v>ñ</v>
      </c>
      <c r="C79" s="20" t="s">
        <v>97</v>
      </c>
      <c r="D79" s="37" t="s">
        <v>23</v>
      </c>
    </row>
    <row r="80" spans="1:4" x14ac:dyDescent="0.35">
      <c r="A80" s="25">
        <v>249</v>
      </c>
      <c r="B80" s="26" t="str">
        <f t="shared" si="2"/>
        <v>ù</v>
      </c>
      <c r="C80" s="20" t="s">
        <v>98</v>
      </c>
      <c r="D80" s="37" t="s">
        <v>23</v>
      </c>
    </row>
    <row r="81" spans="1:2" x14ac:dyDescent="0.35">
      <c r="A81" s="25">
        <v>35</v>
      </c>
      <c r="B81" s="26" t="str">
        <f t="shared" si="2"/>
        <v>#</v>
      </c>
    </row>
    <row r="82" spans="1:2" x14ac:dyDescent="0.35">
      <c r="A82" s="25">
        <v>39</v>
      </c>
      <c r="B82" s="26" t="str">
        <f t="shared" si="2"/>
        <v>'</v>
      </c>
    </row>
    <row r="83" spans="1:2" x14ac:dyDescent="0.35">
      <c r="A83" s="25">
        <v>40</v>
      </c>
      <c r="B83" s="26" t="str">
        <f t="shared" si="2"/>
        <v>(</v>
      </c>
    </row>
    <row r="84" spans="1:2" x14ac:dyDescent="0.35">
      <c r="A84" s="25">
        <v>41</v>
      </c>
      <c r="B84" s="26" t="str">
        <f t="shared" si="2"/>
        <v>)</v>
      </c>
    </row>
    <row r="85" spans="1:2" x14ac:dyDescent="0.35">
      <c r="A85" s="25">
        <v>42</v>
      </c>
      <c r="B85" s="26" t="str">
        <f t="shared" si="2"/>
        <v>*</v>
      </c>
    </row>
    <row r="86" spans="1:2" x14ac:dyDescent="0.35">
      <c r="A86" s="25">
        <v>44</v>
      </c>
      <c r="B86" s="26" t="str">
        <f t="shared" si="2"/>
        <v>,</v>
      </c>
    </row>
    <row r="87" spans="1:2" x14ac:dyDescent="0.35">
      <c r="A87" s="25">
        <v>45</v>
      </c>
      <c r="B87" s="26" t="str">
        <f t="shared" si="2"/>
        <v>-</v>
      </c>
    </row>
    <row r="88" spans="1:2" x14ac:dyDescent="0.35">
      <c r="A88" s="25">
        <v>46</v>
      </c>
      <c r="B88" s="26" t="str">
        <f t="shared" si="2"/>
        <v>.</v>
      </c>
    </row>
    <row r="89" spans="1:2" x14ac:dyDescent="0.35">
      <c r="A89" s="25">
        <v>47</v>
      </c>
      <c r="B89" s="26" t="str">
        <f t="shared" si="2"/>
        <v>/</v>
      </c>
    </row>
    <row r="90" spans="1:2" x14ac:dyDescent="0.35">
      <c r="A90" s="25">
        <v>48</v>
      </c>
      <c r="B90" s="26" t="str">
        <f t="shared" si="2"/>
        <v>0</v>
      </c>
    </row>
    <row r="91" spans="1:2" x14ac:dyDescent="0.35">
      <c r="A91" s="25">
        <v>49</v>
      </c>
      <c r="B91" s="26" t="str">
        <f t="shared" si="2"/>
        <v>1</v>
      </c>
    </row>
    <row r="92" spans="1:2" x14ac:dyDescent="0.35">
      <c r="A92" s="25">
        <v>50</v>
      </c>
      <c r="B92" s="26" t="str">
        <f t="shared" si="2"/>
        <v>2</v>
      </c>
    </row>
    <row r="93" spans="1:2" x14ac:dyDescent="0.35">
      <c r="A93" s="25">
        <v>51</v>
      </c>
      <c r="B93" s="26" t="str">
        <f t="shared" si="2"/>
        <v>3</v>
      </c>
    </row>
    <row r="94" spans="1:2" x14ac:dyDescent="0.35">
      <c r="A94" s="25">
        <v>52</v>
      </c>
      <c r="B94" s="26" t="str">
        <f t="shared" si="2"/>
        <v>4</v>
      </c>
    </row>
    <row r="95" spans="1:2" x14ac:dyDescent="0.35">
      <c r="A95" s="25">
        <v>53</v>
      </c>
      <c r="B95" s="26" t="str">
        <f t="shared" si="2"/>
        <v>5</v>
      </c>
    </row>
    <row r="96" spans="1:2" x14ac:dyDescent="0.35">
      <c r="A96" s="25">
        <v>54</v>
      </c>
      <c r="B96" s="26" t="str">
        <f t="shared" si="2"/>
        <v>6</v>
      </c>
    </row>
    <row r="97" spans="1:2" x14ac:dyDescent="0.35">
      <c r="A97" s="25">
        <v>55</v>
      </c>
      <c r="B97" s="26" t="str">
        <f t="shared" si="2"/>
        <v>7</v>
      </c>
    </row>
    <row r="98" spans="1:2" x14ac:dyDescent="0.35">
      <c r="A98" s="25">
        <v>56</v>
      </c>
      <c r="B98" s="26" t="str">
        <f t="shared" si="2"/>
        <v>8</v>
      </c>
    </row>
    <row r="99" spans="1:2" x14ac:dyDescent="0.35">
      <c r="A99" s="25">
        <v>57</v>
      </c>
      <c r="B99" s="26" t="str">
        <f t="shared" si="2"/>
        <v>9</v>
      </c>
    </row>
    <row r="100" spans="1:2" x14ac:dyDescent="0.35">
      <c r="A100" s="25">
        <v>58</v>
      </c>
      <c r="B100" s="26" t="str">
        <f t="shared" si="2"/>
        <v>:</v>
      </c>
    </row>
    <row r="101" spans="1:2" x14ac:dyDescent="0.35">
      <c r="A101" s="25">
        <v>59</v>
      </c>
      <c r="B101" s="26" t="str">
        <f t="shared" si="2"/>
        <v>;</v>
      </c>
    </row>
    <row r="102" spans="1:2" x14ac:dyDescent="0.35">
      <c r="A102" s="25">
        <v>60</v>
      </c>
      <c r="B102" s="26" t="str">
        <f t="shared" si="2"/>
        <v>&lt;</v>
      </c>
    </row>
    <row r="103" spans="1:2" x14ac:dyDescent="0.35">
      <c r="A103" s="25">
        <v>61</v>
      </c>
      <c r="B103" s="26" t="str">
        <f t="shared" si="2"/>
        <v>=</v>
      </c>
    </row>
    <row r="104" spans="1:2" x14ac:dyDescent="0.35">
      <c r="A104" s="25">
        <v>63</v>
      </c>
      <c r="B104" s="26" t="str">
        <f t="shared" si="2"/>
        <v>?</v>
      </c>
    </row>
    <row r="105" spans="1:2" x14ac:dyDescent="0.35">
      <c r="A105" s="25">
        <v>65</v>
      </c>
      <c r="B105" s="26" t="str">
        <f t="shared" si="2"/>
        <v>A</v>
      </c>
    </row>
    <row r="106" spans="1:2" x14ac:dyDescent="0.35">
      <c r="A106" s="25">
        <v>67</v>
      </c>
      <c r="B106" s="26" t="str">
        <f t="shared" si="2"/>
        <v>C</v>
      </c>
    </row>
    <row r="107" spans="1:2" x14ac:dyDescent="0.35">
      <c r="A107" s="25">
        <v>68</v>
      </c>
      <c r="B107" s="26" t="str">
        <f t="shared" si="2"/>
        <v>D</v>
      </c>
    </row>
    <row r="108" spans="1:2" x14ac:dyDescent="0.35">
      <c r="A108" s="25">
        <v>70</v>
      </c>
      <c r="B108" s="26" t="str">
        <f t="shared" si="2"/>
        <v>F</v>
      </c>
    </row>
    <row r="109" spans="1:2" x14ac:dyDescent="0.35">
      <c r="A109" s="25">
        <v>71</v>
      </c>
      <c r="B109" s="26" t="str">
        <f t="shared" si="2"/>
        <v>G</v>
      </c>
    </row>
    <row r="110" spans="1:2" x14ac:dyDescent="0.35">
      <c r="A110" s="25">
        <v>72</v>
      </c>
      <c r="B110" s="26" t="str">
        <f t="shared" si="2"/>
        <v>H</v>
      </c>
    </row>
    <row r="111" spans="1:2" x14ac:dyDescent="0.35">
      <c r="A111" s="25">
        <v>73</v>
      </c>
      <c r="B111" s="26" t="str">
        <f t="shared" si="2"/>
        <v>I</v>
      </c>
    </row>
    <row r="112" spans="1:2" x14ac:dyDescent="0.35">
      <c r="A112" s="25">
        <v>83</v>
      </c>
      <c r="B112" s="26" t="str">
        <f t="shared" si="2"/>
        <v>S</v>
      </c>
    </row>
    <row r="113" spans="1:3" x14ac:dyDescent="0.35">
      <c r="A113" s="25">
        <v>84</v>
      </c>
      <c r="B113" s="26" t="str">
        <f t="shared" si="2"/>
        <v>T</v>
      </c>
    </row>
    <row r="114" spans="1:3" x14ac:dyDescent="0.35">
      <c r="A114" s="25">
        <v>85</v>
      </c>
      <c r="B114" s="26" t="str">
        <f t="shared" si="2"/>
        <v>U</v>
      </c>
    </row>
    <row r="115" spans="1:3" x14ac:dyDescent="0.35">
      <c r="A115" s="25">
        <v>86</v>
      </c>
      <c r="B115" s="26" t="str">
        <f t="shared" si="2"/>
        <v>V</v>
      </c>
    </row>
    <row r="116" spans="1:3" x14ac:dyDescent="0.35">
      <c r="A116" s="25">
        <v>87</v>
      </c>
      <c r="B116" s="26" t="str">
        <f t="shared" si="2"/>
        <v>W</v>
      </c>
    </row>
    <row r="117" spans="1:3" x14ac:dyDescent="0.35">
      <c r="A117" s="25">
        <v>88</v>
      </c>
      <c r="B117" s="26" t="str">
        <f t="shared" si="2"/>
        <v>X</v>
      </c>
    </row>
    <row r="118" spans="1:3" x14ac:dyDescent="0.35">
      <c r="A118" s="25">
        <v>89</v>
      </c>
      <c r="B118" s="26" t="str">
        <f t="shared" si="2"/>
        <v>Y</v>
      </c>
      <c r="C118" s="20" t="s">
        <v>99</v>
      </c>
    </row>
    <row r="119" spans="1:3" x14ac:dyDescent="0.35">
      <c r="A119" s="25">
        <v>91</v>
      </c>
      <c r="B119" s="26" t="str">
        <f t="shared" si="2"/>
        <v>[</v>
      </c>
    </row>
    <row r="120" spans="1:3" x14ac:dyDescent="0.35">
      <c r="A120" s="25">
        <v>92</v>
      </c>
      <c r="B120" s="26" t="str">
        <f t="shared" si="2"/>
        <v>\</v>
      </c>
    </row>
    <row r="121" spans="1:3" x14ac:dyDescent="0.35">
      <c r="A121" s="25">
        <v>93</v>
      </c>
      <c r="B121" s="26" t="str">
        <f t="shared" si="2"/>
        <v>]</v>
      </c>
    </row>
    <row r="122" spans="1:3" x14ac:dyDescent="0.35">
      <c r="A122" s="25">
        <v>94</v>
      </c>
      <c r="B122" s="26" t="str">
        <f t="shared" si="2"/>
        <v>^</v>
      </c>
    </row>
    <row r="123" spans="1:3" x14ac:dyDescent="0.35">
      <c r="A123" s="25">
        <v>95</v>
      </c>
      <c r="B123" s="26" t="str">
        <f t="shared" si="2"/>
        <v>_</v>
      </c>
    </row>
    <row r="124" spans="1:3" x14ac:dyDescent="0.35">
      <c r="A124" s="25">
        <v>96</v>
      </c>
      <c r="B124" s="26" t="str">
        <f t="shared" si="2"/>
        <v>`</v>
      </c>
    </row>
    <row r="125" spans="1:3" x14ac:dyDescent="0.35">
      <c r="A125" s="25">
        <v>97</v>
      </c>
      <c r="B125" s="26" t="str">
        <f t="shared" si="2"/>
        <v>a</v>
      </c>
    </row>
    <row r="126" spans="1:3" x14ac:dyDescent="0.35">
      <c r="A126" s="25">
        <v>99</v>
      </c>
      <c r="B126" s="26" t="str">
        <f t="shared" si="2"/>
        <v>c</v>
      </c>
    </row>
    <row r="127" spans="1:3" x14ac:dyDescent="0.35">
      <c r="A127" s="25">
        <v>100</v>
      </c>
      <c r="B127" s="26" t="str">
        <f t="shared" si="2"/>
        <v>d</v>
      </c>
    </row>
    <row r="128" spans="1:3" x14ac:dyDescent="0.35">
      <c r="A128" s="25">
        <v>103</v>
      </c>
      <c r="B128" s="26" t="str">
        <f t="shared" si="2"/>
        <v>g</v>
      </c>
      <c r="C128" s="20" t="s">
        <v>100</v>
      </c>
    </row>
    <row r="129" spans="1:3" x14ac:dyDescent="0.35">
      <c r="A129" s="25">
        <v>105</v>
      </c>
      <c r="B129" s="26" t="str">
        <f t="shared" si="2"/>
        <v>i</v>
      </c>
    </row>
    <row r="130" spans="1:3" x14ac:dyDescent="0.35">
      <c r="A130" s="25">
        <v>106</v>
      </c>
      <c r="B130" s="26" t="str">
        <f t="shared" si="2"/>
        <v>j</v>
      </c>
    </row>
    <row r="131" spans="1:3" x14ac:dyDescent="0.35">
      <c r="A131" s="25">
        <v>107</v>
      </c>
      <c r="B131" s="26" t="str">
        <f t="shared" si="2"/>
        <v>k</v>
      </c>
    </row>
    <row r="132" spans="1:3" x14ac:dyDescent="0.35">
      <c r="A132" s="25">
        <v>108</v>
      </c>
      <c r="B132" s="26" t="str">
        <f t="shared" si="2"/>
        <v>l</v>
      </c>
    </row>
    <row r="133" spans="1:3" x14ac:dyDescent="0.35">
      <c r="A133" s="25">
        <v>109</v>
      </c>
      <c r="B133" s="26" t="str">
        <f t="shared" si="2"/>
        <v>m</v>
      </c>
    </row>
    <row r="134" spans="1:3" x14ac:dyDescent="0.35">
      <c r="A134" s="25">
        <v>110</v>
      </c>
      <c r="B134" s="26" t="str">
        <f t="shared" ref="B134:B197" si="3">CHAR($A134)</f>
        <v>n</v>
      </c>
      <c r="C134" s="20" t="s">
        <v>101</v>
      </c>
    </row>
    <row r="135" spans="1:3" x14ac:dyDescent="0.35">
      <c r="A135" s="25">
        <v>111</v>
      </c>
      <c r="B135" s="26" t="str">
        <f t="shared" si="3"/>
        <v>o</v>
      </c>
    </row>
    <row r="136" spans="1:3" x14ac:dyDescent="0.35">
      <c r="A136" s="25">
        <v>113</v>
      </c>
      <c r="B136" s="26" t="str">
        <f t="shared" si="3"/>
        <v>q</v>
      </c>
    </row>
    <row r="137" spans="1:3" x14ac:dyDescent="0.35">
      <c r="A137" s="25">
        <v>115</v>
      </c>
      <c r="B137" s="26" t="str">
        <f t="shared" si="3"/>
        <v>s</v>
      </c>
    </row>
    <row r="138" spans="1:3" x14ac:dyDescent="0.35">
      <c r="A138" s="25">
        <v>117</v>
      </c>
      <c r="B138" s="26" t="str">
        <f t="shared" si="3"/>
        <v>u</v>
      </c>
    </row>
    <row r="139" spans="1:3" x14ac:dyDescent="0.35">
      <c r="A139" s="25">
        <v>118</v>
      </c>
      <c r="B139" s="26" t="str">
        <f t="shared" si="3"/>
        <v>v</v>
      </c>
    </row>
    <row r="140" spans="1:3" x14ac:dyDescent="0.35">
      <c r="A140" s="25">
        <v>119</v>
      </c>
      <c r="B140" s="26" t="str">
        <f t="shared" si="3"/>
        <v>w</v>
      </c>
    </row>
    <row r="141" spans="1:3" x14ac:dyDescent="0.35">
      <c r="A141" s="25">
        <v>120</v>
      </c>
      <c r="B141" s="26" t="str">
        <f t="shared" si="3"/>
        <v>x</v>
      </c>
    </row>
    <row r="142" spans="1:3" x14ac:dyDescent="0.35">
      <c r="A142" s="25">
        <v>121</v>
      </c>
      <c r="B142" s="26" t="str">
        <f t="shared" si="3"/>
        <v>y</v>
      </c>
    </row>
    <row r="143" spans="1:3" x14ac:dyDescent="0.35">
      <c r="A143" s="25">
        <v>122</v>
      </c>
      <c r="B143" s="26" t="str">
        <f t="shared" si="3"/>
        <v>z</v>
      </c>
    </row>
    <row r="144" spans="1:3" x14ac:dyDescent="0.35">
      <c r="A144" s="25">
        <v>123</v>
      </c>
      <c r="B144" s="26" t="str">
        <f t="shared" si="3"/>
        <v>{</v>
      </c>
    </row>
    <row r="145" spans="1:2" x14ac:dyDescent="0.35">
      <c r="A145" s="25">
        <v>124</v>
      </c>
      <c r="B145" s="26" t="str">
        <f t="shared" si="3"/>
        <v>|</v>
      </c>
    </row>
    <row r="146" spans="1:2" x14ac:dyDescent="0.35">
      <c r="A146" s="25">
        <v>125</v>
      </c>
      <c r="B146" s="26" t="str">
        <f t="shared" si="3"/>
        <v>}</v>
      </c>
    </row>
    <row r="147" spans="1:2" x14ac:dyDescent="0.35">
      <c r="A147" s="25">
        <v>126</v>
      </c>
      <c r="B147" s="26" t="str">
        <f t="shared" si="3"/>
        <v>~</v>
      </c>
    </row>
    <row r="148" spans="1:2" x14ac:dyDescent="0.35">
      <c r="A148" s="25">
        <v>127</v>
      </c>
      <c r="B148" s="26" t="str">
        <f t="shared" si="3"/>
        <v></v>
      </c>
    </row>
    <row r="149" spans="1:2" x14ac:dyDescent="0.35">
      <c r="A149" s="25">
        <v>128</v>
      </c>
      <c r="B149" s="26" t="str">
        <f t="shared" si="3"/>
        <v>€</v>
      </c>
    </row>
    <row r="150" spans="1:2" x14ac:dyDescent="0.35">
      <c r="A150" s="25">
        <v>129</v>
      </c>
      <c r="B150" s="26" t="str">
        <f t="shared" si="3"/>
        <v></v>
      </c>
    </row>
    <row r="151" spans="1:2" x14ac:dyDescent="0.35">
      <c r="A151" s="25">
        <v>131</v>
      </c>
      <c r="B151" s="26" t="str">
        <f t="shared" si="3"/>
        <v>ƒ</v>
      </c>
    </row>
    <row r="152" spans="1:2" x14ac:dyDescent="0.35">
      <c r="A152" s="25">
        <v>139</v>
      </c>
      <c r="B152" s="26" t="str">
        <f t="shared" si="3"/>
        <v>‹</v>
      </c>
    </row>
    <row r="153" spans="1:2" x14ac:dyDescent="0.35">
      <c r="A153" s="25">
        <v>141</v>
      </c>
      <c r="B153" s="26" t="str">
        <f t="shared" si="3"/>
        <v></v>
      </c>
    </row>
    <row r="154" spans="1:2" x14ac:dyDescent="0.35">
      <c r="A154" s="25">
        <v>143</v>
      </c>
      <c r="B154" s="26" t="str">
        <f t="shared" si="3"/>
        <v></v>
      </c>
    </row>
    <row r="155" spans="1:2" x14ac:dyDescent="0.35">
      <c r="A155" s="25">
        <v>146</v>
      </c>
      <c r="B155" s="26" t="str">
        <f t="shared" si="3"/>
        <v>’</v>
      </c>
    </row>
    <row r="156" spans="1:2" x14ac:dyDescent="0.35">
      <c r="A156" s="25">
        <v>147</v>
      </c>
      <c r="B156" s="26" t="str">
        <f t="shared" si="3"/>
        <v>“</v>
      </c>
    </row>
    <row r="157" spans="1:2" x14ac:dyDescent="0.35">
      <c r="A157" s="25">
        <v>149</v>
      </c>
      <c r="B157" s="26" t="str">
        <f t="shared" si="3"/>
        <v>•</v>
      </c>
    </row>
    <row r="158" spans="1:2" x14ac:dyDescent="0.35">
      <c r="A158" s="25">
        <v>153</v>
      </c>
      <c r="B158" s="26" t="str">
        <f t="shared" si="3"/>
        <v>™</v>
      </c>
    </row>
    <row r="159" spans="1:2" x14ac:dyDescent="0.35">
      <c r="A159" s="25">
        <v>154</v>
      </c>
      <c r="B159" s="26" t="str">
        <f t="shared" si="3"/>
        <v>š</v>
      </c>
    </row>
    <row r="160" spans="1:2" x14ac:dyDescent="0.35">
      <c r="A160" s="25">
        <v>156</v>
      </c>
      <c r="B160" s="26" t="str">
        <f t="shared" si="3"/>
        <v>œ</v>
      </c>
    </row>
    <row r="161" spans="1:2" x14ac:dyDescent="0.35">
      <c r="A161" s="25">
        <v>157</v>
      </c>
      <c r="B161" s="26" t="str">
        <f t="shared" si="3"/>
        <v></v>
      </c>
    </row>
    <row r="162" spans="1:2" x14ac:dyDescent="0.35">
      <c r="A162" s="25">
        <v>158</v>
      </c>
      <c r="B162" s="26" t="str">
        <f t="shared" si="3"/>
        <v>ž</v>
      </c>
    </row>
    <row r="163" spans="1:2" x14ac:dyDescent="0.35">
      <c r="A163" s="25">
        <v>159</v>
      </c>
      <c r="B163" s="26" t="str">
        <f t="shared" si="3"/>
        <v>Ÿ</v>
      </c>
    </row>
    <row r="164" spans="1:2" x14ac:dyDescent="0.35">
      <c r="A164" s="25">
        <v>162</v>
      </c>
      <c r="B164" s="26" t="str">
        <f t="shared" si="3"/>
        <v>¢</v>
      </c>
    </row>
    <row r="165" spans="1:2" x14ac:dyDescent="0.35">
      <c r="A165" s="25">
        <v>163</v>
      </c>
      <c r="B165" s="26" t="str">
        <f t="shared" si="3"/>
        <v>£</v>
      </c>
    </row>
    <row r="166" spans="1:2" x14ac:dyDescent="0.35">
      <c r="A166" s="25">
        <v>164</v>
      </c>
      <c r="B166" s="26" t="str">
        <f t="shared" si="3"/>
        <v>¤</v>
      </c>
    </row>
    <row r="167" spans="1:2" x14ac:dyDescent="0.35">
      <c r="A167" s="25">
        <v>169</v>
      </c>
      <c r="B167" s="26" t="str">
        <f t="shared" si="3"/>
        <v>©</v>
      </c>
    </row>
    <row r="168" spans="1:2" x14ac:dyDescent="0.35">
      <c r="A168" s="25">
        <v>170</v>
      </c>
      <c r="B168" s="26" t="str">
        <f t="shared" si="3"/>
        <v>ª</v>
      </c>
    </row>
    <row r="169" spans="1:2" x14ac:dyDescent="0.35">
      <c r="A169" s="25">
        <v>171</v>
      </c>
      <c r="B169" s="26" t="str">
        <f t="shared" si="3"/>
        <v>«</v>
      </c>
    </row>
    <row r="170" spans="1:2" x14ac:dyDescent="0.35">
      <c r="A170" s="25">
        <v>172</v>
      </c>
      <c r="B170" s="26" t="str">
        <f t="shared" si="3"/>
        <v>¬</v>
      </c>
    </row>
    <row r="171" spans="1:2" x14ac:dyDescent="0.35">
      <c r="A171" s="25">
        <v>174</v>
      </c>
      <c r="B171" s="26" t="str">
        <f t="shared" si="3"/>
        <v>®</v>
      </c>
    </row>
    <row r="172" spans="1:2" x14ac:dyDescent="0.35">
      <c r="A172" s="25">
        <v>177</v>
      </c>
      <c r="B172" s="26" t="str">
        <f t="shared" si="3"/>
        <v>±</v>
      </c>
    </row>
    <row r="173" spans="1:2" x14ac:dyDescent="0.35">
      <c r="A173" s="25">
        <v>179</v>
      </c>
      <c r="B173" s="26" t="str">
        <f t="shared" si="3"/>
        <v>³</v>
      </c>
    </row>
    <row r="174" spans="1:2" x14ac:dyDescent="0.35">
      <c r="A174" s="25">
        <v>180</v>
      </c>
      <c r="B174" s="26" t="str">
        <f t="shared" si="3"/>
        <v>´</v>
      </c>
    </row>
    <row r="175" spans="1:2" x14ac:dyDescent="0.35">
      <c r="A175" s="25">
        <v>182</v>
      </c>
      <c r="B175" s="26" t="str">
        <f t="shared" si="3"/>
        <v>¶</v>
      </c>
    </row>
    <row r="176" spans="1:2" x14ac:dyDescent="0.35">
      <c r="A176" s="25">
        <v>183</v>
      </c>
      <c r="B176" s="26" t="str">
        <f t="shared" si="3"/>
        <v>·</v>
      </c>
    </row>
    <row r="177" spans="1:2" x14ac:dyDescent="0.35">
      <c r="A177" s="25">
        <v>184</v>
      </c>
      <c r="B177" s="26" t="str">
        <f t="shared" si="3"/>
        <v>¸</v>
      </c>
    </row>
    <row r="178" spans="1:2" x14ac:dyDescent="0.35">
      <c r="A178" s="25">
        <v>185</v>
      </c>
      <c r="B178" s="26" t="str">
        <f t="shared" si="3"/>
        <v>¹</v>
      </c>
    </row>
    <row r="179" spans="1:2" x14ac:dyDescent="0.35">
      <c r="A179" s="25">
        <v>187</v>
      </c>
      <c r="B179" s="26" t="str">
        <f t="shared" si="3"/>
        <v>»</v>
      </c>
    </row>
    <row r="180" spans="1:2" x14ac:dyDescent="0.35">
      <c r="A180" s="25">
        <v>188</v>
      </c>
      <c r="B180" s="26" t="str">
        <f t="shared" si="3"/>
        <v>¼</v>
      </c>
    </row>
    <row r="181" spans="1:2" x14ac:dyDescent="0.35">
      <c r="A181" s="25">
        <v>189</v>
      </c>
      <c r="B181" s="26" t="str">
        <f t="shared" si="3"/>
        <v>½</v>
      </c>
    </row>
    <row r="182" spans="1:2" x14ac:dyDescent="0.35">
      <c r="A182" s="25">
        <v>191</v>
      </c>
      <c r="B182" s="26" t="str">
        <f t="shared" si="3"/>
        <v>¿</v>
      </c>
    </row>
    <row r="183" spans="1:2" x14ac:dyDescent="0.35">
      <c r="A183" s="25">
        <v>192</v>
      </c>
      <c r="B183" s="26" t="str">
        <f t="shared" si="3"/>
        <v>À</v>
      </c>
    </row>
    <row r="184" spans="1:2" x14ac:dyDescent="0.35">
      <c r="A184" s="25">
        <v>193</v>
      </c>
      <c r="B184" s="26" t="str">
        <f t="shared" si="3"/>
        <v>Á</v>
      </c>
    </row>
    <row r="185" spans="1:2" x14ac:dyDescent="0.35">
      <c r="A185" s="25">
        <v>195</v>
      </c>
      <c r="B185" s="26" t="str">
        <f t="shared" si="3"/>
        <v>Ã</v>
      </c>
    </row>
    <row r="186" spans="1:2" x14ac:dyDescent="0.35">
      <c r="A186" s="25">
        <v>196</v>
      </c>
      <c r="B186" s="26" t="str">
        <f t="shared" si="3"/>
        <v>Ä</v>
      </c>
    </row>
    <row r="187" spans="1:2" x14ac:dyDescent="0.35">
      <c r="A187" s="25">
        <v>197</v>
      </c>
      <c r="B187" s="26" t="str">
        <f t="shared" si="3"/>
        <v>Å</v>
      </c>
    </row>
    <row r="188" spans="1:2" x14ac:dyDescent="0.35">
      <c r="A188" s="25">
        <v>198</v>
      </c>
      <c r="B188" s="26" t="str">
        <f t="shared" si="3"/>
        <v>Æ</v>
      </c>
    </row>
    <row r="189" spans="1:2" x14ac:dyDescent="0.35">
      <c r="A189" s="25">
        <v>199</v>
      </c>
      <c r="B189" s="26" t="str">
        <f t="shared" si="3"/>
        <v>Ç</v>
      </c>
    </row>
    <row r="190" spans="1:2" x14ac:dyDescent="0.35">
      <c r="A190" s="25">
        <v>200</v>
      </c>
      <c r="B190" s="26" t="str">
        <f t="shared" si="3"/>
        <v>È</v>
      </c>
    </row>
    <row r="191" spans="1:2" x14ac:dyDescent="0.35">
      <c r="A191" s="25">
        <v>201</v>
      </c>
      <c r="B191" s="26" t="str">
        <f t="shared" si="3"/>
        <v>É</v>
      </c>
    </row>
    <row r="192" spans="1:2" x14ac:dyDescent="0.35">
      <c r="A192" s="25">
        <v>202</v>
      </c>
      <c r="B192" s="26" t="str">
        <f t="shared" si="3"/>
        <v>Ê</v>
      </c>
    </row>
    <row r="193" spans="1:2" x14ac:dyDescent="0.35">
      <c r="A193" s="25">
        <v>203</v>
      </c>
      <c r="B193" s="26" t="str">
        <f t="shared" si="3"/>
        <v>Ë</v>
      </c>
    </row>
    <row r="194" spans="1:2" x14ac:dyDescent="0.35">
      <c r="A194" s="25">
        <v>204</v>
      </c>
      <c r="B194" s="26" t="str">
        <f t="shared" si="3"/>
        <v>Ì</v>
      </c>
    </row>
    <row r="195" spans="1:2" x14ac:dyDescent="0.35">
      <c r="A195" s="25">
        <v>205</v>
      </c>
      <c r="B195" s="26" t="str">
        <f t="shared" si="3"/>
        <v>Í</v>
      </c>
    </row>
    <row r="196" spans="1:2" x14ac:dyDescent="0.35">
      <c r="A196" s="25">
        <v>206</v>
      </c>
      <c r="B196" s="26" t="str">
        <f t="shared" si="3"/>
        <v>Î</v>
      </c>
    </row>
    <row r="197" spans="1:2" x14ac:dyDescent="0.35">
      <c r="A197" s="25">
        <v>208</v>
      </c>
      <c r="B197" s="26" t="str">
        <f t="shared" si="3"/>
        <v>Ð</v>
      </c>
    </row>
    <row r="198" spans="1:2" x14ac:dyDescent="0.35">
      <c r="A198" s="25">
        <v>210</v>
      </c>
      <c r="B198" s="26" t="str">
        <f t="shared" ref="B198:B228" si="4">CHAR($A198)</f>
        <v>Ò</v>
      </c>
    </row>
    <row r="199" spans="1:2" x14ac:dyDescent="0.35">
      <c r="A199" s="25">
        <v>211</v>
      </c>
      <c r="B199" s="26" t="str">
        <f t="shared" si="4"/>
        <v>Ó</v>
      </c>
    </row>
    <row r="200" spans="1:2" x14ac:dyDescent="0.35">
      <c r="A200" s="25">
        <v>212</v>
      </c>
      <c r="B200" s="26" t="str">
        <f t="shared" si="4"/>
        <v>Ô</v>
      </c>
    </row>
    <row r="201" spans="1:2" x14ac:dyDescent="0.35">
      <c r="A201" s="25">
        <v>214</v>
      </c>
      <c r="B201" s="26" t="str">
        <f t="shared" si="4"/>
        <v>Ö</v>
      </c>
    </row>
    <row r="202" spans="1:2" x14ac:dyDescent="0.35">
      <c r="A202" s="25">
        <v>215</v>
      </c>
      <c r="B202" s="26" t="str">
        <f t="shared" si="4"/>
        <v>×</v>
      </c>
    </row>
    <row r="203" spans="1:2" x14ac:dyDescent="0.35">
      <c r="A203" s="25">
        <v>216</v>
      </c>
      <c r="B203" s="26" t="str">
        <f t="shared" si="4"/>
        <v>Ø</v>
      </c>
    </row>
    <row r="204" spans="1:2" x14ac:dyDescent="0.35">
      <c r="A204" s="25">
        <v>217</v>
      </c>
      <c r="B204" s="26" t="str">
        <f t="shared" si="4"/>
        <v>Ù</v>
      </c>
    </row>
    <row r="205" spans="1:2" x14ac:dyDescent="0.35">
      <c r="A205" s="25">
        <v>218</v>
      </c>
      <c r="B205" s="26" t="str">
        <f t="shared" si="4"/>
        <v>Ú</v>
      </c>
    </row>
    <row r="206" spans="1:2" x14ac:dyDescent="0.35">
      <c r="A206" s="25">
        <v>220</v>
      </c>
      <c r="B206" s="26" t="str">
        <f t="shared" si="4"/>
        <v>Ü</v>
      </c>
    </row>
    <row r="207" spans="1:2" x14ac:dyDescent="0.35">
      <c r="A207" s="25">
        <v>222</v>
      </c>
      <c r="B207" s="26" t="str">
        <f t="shared" si="4"/>
        <v>Þ</v>
      </c>
    </row>
    <row r="208" spans="1:2" x14ac:dyDescent="0.35">
      <c r="A208" s="25">
        <v>223</v>
      </c>
      <c r="B208" s="26" t="str">
        <f t="shared" si="4"/>
        <v>ß</v>
      </c>
    </row>
    <row r="209" spans="1:2" x14ac:dyDescent="0.35">
      <c r="A209" s="25">
        <v>229</v>
      </c>
      <c r="B209" s="26" t="str">
        <f t="shared" si="4"/>
        <v>å</v>
      </c>
    </row>
    <row r="210" spans="1:2" x14ac:dyDescent="0.35">
      <c r="A210" s="25">
        <v>230</v>
      </c>
      <c r="B210" s="26" t="str">
        <f t="shared" si="4"/>
        <v>æ</v>
      </c>
    </row>
    <row r="211" spans="1:2" x14ac:dyDescent="0.35">
      <c r="A211" s="25">
        <v>231</v>
      </c>
      <c r="B211" s="26" t="str">
        <f t="shared" si="4"/>
        <v>ç</v>
      </c>
    </row>
    <row r="212" spans="1:2" x14ac:dyDescent="0.35">
      <c r="A212" s="25">
        <v>232</v>
      </c>
      <c r="B212" s="26" t="str">
        <f t="shared" si="4"/>
        <v>è</v>
      </c>
    </row>
    <row r="213" spans="1:2" x14ac:dyDescent="0.35">
      <c r="A213" s="25">
        <v>234</v>
      </c>
      <c r="B213" s="26" t="str">
        <f t="shared" si="4"/>
        <v>ê</v>
      </c>
    </row>
    <row r="214" spans="1:2" x14ac:dyDescent="0.35">
      <c r="A214" s="25">
        <v>235</v>
      </c>
      <c r="B214" s="26" t="str">
        <f t="shared" si="4"/>
        <v>ë</v>
      </c>
    </row>
    <row r="215" spans="1:2" x14ac:dyDescent="0.35">
      <c r="A215" s="25">
        <v>236</v>
      </c>
      <c r="B215" s="26" t="str">
        <f t="shared" si="4"/>
        <v>ì</v>
      </c>
    </row>
    <row r="216" spans="1:2" x14ac:dyDescent="0.35">
      <c r="A216" s="25">
        <v>237</v>
      </c>
      <c r="B216" s="26" t="str">
        <f t="shared" si="4"/>
        <v>í</v>
      </c>
    </row>
    <row r="217" spans="1:2" x14ac:dyDescent="0.35">
      <c r="A217" s="25">
        <v>238</v>
      </c>
      <c r="B217" s="26" t="str">
        <f t="shared" si="4"/>
        <v>î</v>
      </c>
    </row>
    <row r="218" spans="1:2" x14ac:dyDescent="0.35">
      <c r="A218" s="25">
        <v>239</v>
      </c>
      <c r="B218" s="26" t="str">
        <f t="shared" si="4"/>
        <v>ï</v>
      </c>
    </row>
    <row r="219" spans="1:2" x14ac:dyDescent="0.35">
      <c r="A219" s="25">
        <v>240</v>
      </c>
      <c r="B219" s="26" t="str">
        <f t="shared" si="4"/>
        <v>ð</v>
      </c>
    </row>
    <row r="220" spans="1:2" x14ac:dyDescent="0.35">
      <c r="A220" s="25">
        <v>242</v>
      </c>
      <c r="B220" s="26" t="str">
        <f t="shared" si="4"/>
        <v>ò</v>
      </c>
    </row>
    <row r="221" spans="1:2" x14ac:dyDescent="0.35">
      <c r="A221" s="25">
        <v>243</v>
      </c>
      <c r="B221" s="26" t="str">
        <f t="shared" si="4"/>
        <v>ó</v>
      </c>
    </row>
    <row r="222" spans="1:2" x14ac:dyDescent="0.35">
      <c r="A222" s="25">
        <v>244</v>
      </c>
      <c r="B222" s="26" t="str">
        <f t="shared" si="4"/>
        <v>ô</v>
      </c>
    </row>
    <row r="223" spans="1:2" x14ac:dyDescent="0.35">
      <c r="A223" s="25">
        <v>247</v>
      </c>
      <c r="B223" s="26" t="str">
        <f t="shared" si="4"/>
        <v>÷</v>
      </c>
    </row>
    <row r="224" spans="1:2" x14ac:dyDescent="0.35">
      <c r="A224" s="25">
        <v>248</v>
      </c>
      <c r="B224" s="26" t="str">
        <f t="shared" si="4"/>
        <v>ø</v>
      </c>
    </row>
    <row r="225" spans="1:2" x14ac:dyDescent="0.35">
      <c r="A225" s="25">
        <v>250</v>
      </c>
      <c r="B225" s="26" t="str">
        <f t="shared" si="4"/>
        <v>ú</v>
      </c>
    </row>
    <row r="226" spans="1:2" x14ac:dyDescent="0.35">
      <c r="A226" s="25">
        <v>251</v>
      </c>
      <c r="B226" s="26" t="str">
        <f t="shared" si="4"/>
        <v>û</v>
      </c>
    </row>
    <row r="227" spans="1:2" x14ac:dyDescent="0.35">
      <c r="A227" s="25">
        <v>252</v>
      </c>
      <c r="B227" s="26" t="str">
        <f t="shared" si="4"/>
        <v>ü</v>
      </c>
    </row>
    <row r="228" spans="1:2" x14ac:dyDescent="0.35">
      <c r="A228" s="25">
        <v>253</v>
      </c>
      <c r="B228" s="26" t="str">
        <f t="shared" si="4"/>
        <v>ý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BC09-FD57-486D-9486-DB2210FA81DD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45" customWidth="1"/>
    <col min="2" max="2" width="32.85546875" style="47" customWidth="1"/>
    <col min="3" max="3" width="64" style="45" customWidth="1"/>
    <col min="4" max="16384" width="8.85546875" style="45"/>
  </cols>
  <sheetData>
    <row r="2" spans="2:3" ht="18.75" x14ac:dyDescent="0.3">
      <c r="B2" s="44" t="s">
        <v>10</v>
      </c>
    </row>
    <row r="3" spans="2:3" x14ac:dyDescent="0.25">
      <c r="B3" s="42" t="s">
        <v>6</v>
      </c>
      <c r="C3" s="45" t="s">
        <v>12</v>
      </c>
    </row>
    <row r="4" spans="2:3" x14ac:dyDescent="0.25">
      <c r="B4" s="42" t="s">
        <v>7</v>
      </c>
      <c r="C4" s="45" t="s">
        <v>106</v>
      </c>
    </row>
    <row r="5" spans="2:3" x14ac:dyDescent="0.25">
      <c r="B5" s="42" t="s">
        <v>8</v>
      </c>
      <c r="C5" s="45" t="s">
        <v>13</v>
      </c>
    </row>
    <row r="6" spans="2:3" x14ac:dyDescent="0.25">
      <c r="B6" s="42" t="s">
        <v>11</v>
      </c>
      <c r="C6" s="45" t="s">
        <v>105</v>
      </c>
    </row>
    <row r="7" spans="2:3" x14ac:dyDescent="0.25">
      <c r="B7" s="46"/>
    </row>
    <row r="8" spans="2:3" ht="18.75" x14ac:dyDescent="0.3">
      <c r="B8" s="44" t="s">
        <v>107</v>
      </c>
    </row>
    <row r="9" spans="2:3" x14ac:dyDescent="0.25">
      <c r="B9" s="43" t="s">
        <v>9</v>
      </c>
      <c r="C9" s="45" t="s">
        <v>108</v>
      </c>
    </row>
  </sheetData>
  <hyperlinks>
    <hyperlink ref="B3" r:id="rId1" xr:uid="{A0FED1A6-3D01-4149-B435-AABC399E891B}"/>
    <hyperlink ref="B5" r:id="rId2" xr:uid="{CA9D79F4-DE7A-456D-8746-0A9D6CDEA874}"/>
    <hyperlink ref="B4" r:id="rId3" xr:uid="{81494512-F8AB-4A39-8F76-28034C8B5E3A}"/>
    <hyperlink ref="B6" r:id="rId4" xr:uid="{EF7AFBD8-5B86-48FA-80B2-2DE9BAFACCD6}"/>
    <hyperlink ref="B9" r:id="rId5" tooltip="Contextures Recommends" xr:uid="{711156AE-B4A6-4FB8-8527-E7533AA1F28C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Cards</vt:lpstr>
      <vt:lpstr>Numbers</vt:lpstr>
      <vt:lpstr>Webdings</vt:lpstr>
      <vt:lpstr>MyLinks</vt:lpstr>
      <vt:lpstr>Cards!Print_Area</vt:lpstr>
    </vt:vector>
  </TitlesOfParts>
  <Company>Contextures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cp:lastPrinted>2009-10-28T15:25:21Z</cp:lastPrinted>
  <dcterms:created xsi:type="dcterms:W3CDTF">2002-10-27T19:16:07Z</dcterms:created>
  <dcterms:modified xsi:type="dcterms:W3CDTF">2021-12-17T20:11:53Z</dcterms:modified>
</cp:coreProperties>
</file>