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dal\Documents\ContexturesSampleFiles\ExcelTemplates\"/>
    </mc:Choice>
  </mc:AlternateContent>
  <xr:revisionPtr revIDLastSave="0" documentId="13_ncr:1_{98EFEBD1-F2F7-4AE4-A3EC-F62C21CB9712}" xr6:coauthVersionLast="47" xr6:coauthVersionMax="47" xr10:uidLastSave="{00000000-0000-0000-0000-000000000000}"/>
  <bookViews>
    <workbookView xWindow="30975" yWindow="810" windowWidth="19815" windowHeight="11115" xr2:uid="{00000000-000D-0000-FFFF-FFFF00000000}"/>
  </bookViews>
  <sheets>
    <sheet name="Courses" sheetId="4" r:id="rId1"/>
    <sheet name="CourseWork" sheetId="1" r:id="rId2"/>
    <sheet name="TimeEstimator" sheetId="2" r:id="rId3"/>
    <sheet name="WeeklyHrs" sheetId="3" r:id="rId4"/>
    <sheet name="MyLinks" sheetId="12" r:id="rId5"/>
  </sheets>
  <definedNames>
    <definedName name="_xlnm._FilterDatabase" localSheetId="1" hidden="1">CourseWork!$A$4:$I$39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4" l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7" i="1"/>
  <c r="I7" i="1" s="1"/>
  <c r="H6" i="1"/>
  <c r="I6" i="1" s="1"/>
  <c r="H8" i="1"/>
  <c r="I8" i="1"/>
  <c r="H9" i="1"/>
  <c r="I9" i="1"/>
  <c r="H10" i="1"/>
  <c r="I10" i="1"/>
  <c r="H11" i="1"/>
  <c r="I11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I5" i="1"/>
  <c r="H5" i="1"/>
  <c r="C7" i="4"/>
  <c r="C6" i="4"/>
  <c r="A5" i="3"/>
  <c r="E19" i="4"/>
  <c r="E20" i="4"/>
  <c r="E21" i="4"/>
  <c r="E22" i="4"/>
  <c r="E23" i="4"/>
  <c r="E24" i="4"/>
  <c r="E25" i="4"/>
  <c r="E26" i="4"/>
  <c r="E27" i="4"/>
  <c r="E15" i="4"/>
  <c r="E16" i="4"/>
  <c r="E17" i="4"/>
  <c r="E18" i="4"/>
  <c r="E14" i="4"/>
  <c r="C4" i="2"/>
  <c r="C6" i="2" s="1"/>
  <c r="C9" i="4" l="1"/>
  <c r="B5" i="3" s="1"/>
  <c r="C5" i="3" s="1"/>
  <c r="D5" i="3" s="1"/>
  <c r="A6" i="3"/>
  <c r="C7" i="2"/>
  <c r="A7" i="3" l="1"/>
  <c r="B6" i="3"/>
  <c r="C6" i="3" s="1"/>
  <c r="D6" i="3" s="1"/>
  <c r="A8" i="3" l="1"/>
  <c r="B7" i="3"/>
  <c r="C7" i="3" s="1"/>
  <c r="D7" i="3" s="1"/>
  <c r="A9" i="3" l="1"/>
  <c r="B8" i="3"/>
  <c r="C8" i="3" s="1"/>
  <c r="D8" i="3" s="1"/>
  <c r="A10" i="3" l="1"/>
  <c r="B9" i="3"/>
  <c r="C9" i="3" s="1"/>
  <c r="D9" i="3" s="1"/>
  <c r="A11" i="3" l="1"/>
  <c r="B10" i="3"/>
  <c r="C10" i="3" s="1"/>
  <c r="D10" i="3" s="1"/>
  <c r="A12" i="3" l="1"/>
  <c r="B11" i="3"/>
  <c r="C11" i="3" s="1"/>
  <c r="D11" i="3" s="1"/>
  <c r="A13" i="3" l="1"/>
  <c r="B12" i="3"/>
  <c r="C12" i="3" s="1"/>
  <c r="D12" i="3" s="1"/>
  <c r="A14" i="3" l="1"/>
  <c r="B13" i="3"/>
  <c r="C13" i="3" s="1"/>
  <c r="D13" i="3" s="1"/>
  <c r="A15" i="3" l="1"/>
  <c r="B14" i="3"/>
  <c r="C14" i="3" s="1"/>
  <c r="D14" i="3" s="1"/>
  <c r="A16" i="3" l="1"/>
  <c r="B15" i="3"/>
  <c r="C15" i="3" s="1"/>
  <c r="D15" i="3" s="1"/>
  <c r="A17" i="3" l="1"/>
  <c r="B16" i="3"/>
  <c r="C16" i="3" s="1"/>
  <c r="D16" i="3" s="1"/>
  <c r="A18" i="3" l="1"/>
  <c r="B17" i="3"/>
  <c r="C17" i="3" s="1"/>
  <c r="D17" i="3" s="1"/>
  <c r="A19" i="3" l="1"/>
  <c r="B18" i="3"/>
  <c r="C18" i="3" s="1"/>
  <c r="D18" i="3" s="1"/>
  <c r="A20" i="3" l="1"/>
  <c r="B19" i="3"/>
  <c r="C19" i="3" s="1"/>
  <c r="D19" i="3" s="1"/>
  <c r="A21" i="3" l="1"/>
  <c r="D21" i="3" s="1"/>
  <c r="B20" i="3"/>
  <c r="C20" i="3" s="1"/>
  <c r="D20" i="3" s="1"/>
  <c r="A22" i="3" l="1"/>
  <c r="D22" i="3" s="1"/>
  <c r="B21" i="3"/>
  <c r="C21" i="3" s="1"/>
  <c r="A23" i="3" l="1"/>
  <c r="D23" i="3" s="1"/>
  <c r="B22" i="3"/>
  <c r="C22" i="3" s="1"/>
  <c r="A24" i="3" l="1"/>
  <c r="D24" i="3" s="1"/>
  <c r="B23" i="3"/>
  <c r="C23" i="3" s="1"/>
  <c r="A25" i="3" l="1"/>
  <c r="D25" i="3" s="1"/>
  <c r="B24" i="3"/>
  <c r="C24" i="3" s="1"/>
  <c r="A26" i="3" l="1"/>
  <c r="B25" i="3"/>
  <c r="C25" i="3" s="1"/>
  <c r="D26" i="3" l="1"/>
  <c r="A27" i="3"/>
  <c r="D27" i="3" s="1"/>
  <c r="B26" i="3"/>
  <c r="C26" i="3" s="1"/>
  <c r="A28" i="3" l="1"/>
  <c r="D28" i="3" s="1"/>
  <c r="B27" i="3"/>
  <c r="C27" i="3" s="1"/>
  <c r="A29" i="3" l="1"/>
  <c r="B28" i="3"/>
  <c r="C28" i="3" s="1"/>
  <c r="D29" i="3" l="1"/>
  <c r="A30" i="3"/>
  <c r="D30" i="3" s="1"/>
  <c r="B29" i="3"/>
  <c r="C29" i="3" s="1"/>
  <c r="A31" i="3" l="1"/>
  <c r="B30" i="3"/>
  <c r="C30" i="3" s="1"/>
  <c r="D31" i="3" l="1"/>
  <c r="A32" i="3"/>
  <c r="D32" i="3" s="1"/>
  <c r="B31" i="3"/>
  <c r="C31" i="3" s="1"/>
  <c r="A33" i="3" l="1"/>
  <c r="D33" i="3" s="1"/>
  <c r="C10" i="4" s="1"/>
  <c r="C11" i="4" s="1"/>
  <c r="B32" i="3"/>
  <c r="C32" i="3" s="1"/>
  <c r="B33" i="3" l="1"/>
  <c r="C3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Debra Dalgleish</author>
  </authors>
  <commentList>
    <comment ref="F4" authorId="0" shapeId="0" xr:uid="{00000000-0006-0000-0100-000001000000}">
      <text>
        <r>
          <rPr>
            <sz val="8"/>
            <color indexed="81"/>
            <rFont val="Tahoma"/>
            <family val="2"/>
          </rPr>
          <t>To estimate the time, you can enter the steps on the TimeEstimator sheet.
Then, type the calculated total here.</t>
        </r>
      </text>
    </comment>
    <comment ref="G4" authorId="0" shapeId="0" xr:uid="{00000000-0006-0000-0100-000002000000}">
      <text>
        <r>
          <rPr>
            <sz val="8"/>
            <color indexed="81"/>
            <rFont val="Tahoma"/>
            <family val="2"/>
          </rPr>
          <t>After completing assignment, enter the actual hours spent.</t>
        </r>
      </text>
    </comment>
  </commentList>
</comments>
</file>

<file path=xl/sharedStrings.xml><?xml version="1.0" encoding="utf-8"?>
<sst xmlns="http://schemas.openxmlformats.org/spreadsheetml/2006/main" count="66" uniqueCount="58">
  <si>
    <t>Course</t>
  </si>
  <si>
    <t>Due Date</t>
  </si>
  <si>
    <t>Est Hrs</t>
  </si>
  <si>
    <t>Steps</t>
  </si>
  <si>
    <t>Total Hrs</t>
  </si>
  <si>
    <t>Select topic</t>
  </si>
  <si>
    <t>Research</t>
  </si>
  <si>
    <t>Write outline</t>
  </si>
  <si>
    <t>Write first draft</t>
  </si>
  <si>
    <t>Edit first draft</t>
  </si>
  <si>
    <t>Add bibliography</t>
  </si>
  <si>
    <t>Print final copy</t>
  </si>
  <si>
    <t>Organize notes</t>
  </si>
  <si>
    <t>Buffer Time</t>
  </si>
  <si>
    <t>Total Est Hrs</t>
  </si>
  <si>
    <t>Buffer %</t>
  </si>
  <si>
    <t>English</t>
  </si>
  <si>
    <t>Start Date</t>
  </si>
  <si>
    <t>WeekStart</t>
  </si>
  <si>
    <t>Semester Start Date</t>
  </si>
  <si>
    <t>Lecture Hrs</t>
  </si>
  <si>
    <t>Lab Hrs</t>
  </si>
  <si>
    <t>Biology</t>
  </si>
  <si>
    <t>Computer Science</t>
  </si>
  <si>
    <t>Anthropology</t>
  </si>
  <si>
    <t>Course Hours Per Week</t>
  </si>
  <si>
    <t>Psychology</t>
  </si>
  <si>
    <t>Semester End Date</t>
  </si>
  <si>
    <t>Class/Lab Hrs</t>
  </si>
  <si>
    <t>Weeks</t>
  </si>
  <si>
    <t>Wks Remaining</t>
  </si>
  <si>
    <t>Act Hrs</t>
  </si>
  <si>
    <t>Est Hrs
Per Wk</t>
  </si>
  <si>
    <t>Completed
Date</t>
  </si>
  <si>
    <t>Mid-term paper</t>
  </si>
  <si>
    <t>Exam prep</t>
  </si>
  <si>
    <t>Course Work -- Estimated and Actual Total Hours</t>
  </si>
  <si>
    <t>Course Work</t>
  </si>
  <si>
    <t>Course Work This Wk</t>
  </si>
  <si>
    <t>Course Work Time Estimator</t>
  </si>
  <si>
    <t>Work Hrs</t>
  </si>
  <si>
    <t>Hours Est This Week</t>
  </si>
  <si>
    <t>Lec/Lab Hrs per Wk</t>
  </si>
  <si>
    <t>Weekly Hours Time Estimator</t>
  </si>
  <si>
    <t>Max Hours Target</t>
  </si>
  <si>
    <t>Contextures Recommends</t>
  </si>
  <si>
    <t>Excel Pivot Tables Blog</t>
  </si>
  <si>
    <t>Contextures Excel Blog</t>
  </si>
  <si>
    <t>Contextures Excel Tips Website</t>
  </si>
  <si>
    <t>Intro essay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</si>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</sst>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9" x14ac:knownFonts="1"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8"/>
      <color indexed="81"/>
      <name val="Tahoma"/>
      <family val="2"/>
    </font>
    <font>
      <b/>
      <sz val="10"/>
      <color theme="1"/>
      <name val="Arial Narrow"/>
      <family val="2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horizontal="left" indent="1"/>
    </xf>
    <xf numFmtId="0" fontId="8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Alignment="1">
      <alignment horizontal="right" inden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right" indent="1"/>
    </xf>
    <xf numFmtId="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 indent="1"/>
      <protection locked="0"/>
    </xf>
    <xf numFmtId="0" fontId="2" fillId="0" borderId="0" xfId="0" applyFont="1"/>
    <xf numFmtId="2" fontId="1" fillId="0" borderId="1" xfId="0" applyNumberFormat="1" applyFont="1" applyBorder="1" applyAlignment="1">
      <alignment horizontal="right" indent="1"/>
    </xf>
    <xf numFmtId="2" fontId="0" fillId="0" borderId="1" xfId="0" applyNumberFormat="1" applyBorder="1" applyAlignment="1">
      <alignment horizontal="center"/>
    </xf>
    <xf numFmtId="16" fontId="0" fillId="2" borderId="1" xfId="0" applyNumberFormat="1" applyFill="1" applyBorder="1" applyAlignment="1" applyProtection="1">
      <alignment horizontal="center"/>
      <protection locked="0"/>
    </xf>
    <xf numFmtId="16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6" fontId="0" fillId="0" borderId="1" xfId="0" applyNumberFormat="1" applyBorder="1" applyAlignment="1">
      <alignment horizontal="right" indent="1"/>
    </xf>
    <xf numFmtId="2" fontId="0" fillId="0" borderId="3" xfId="0" applyNumberFormat="1" applyBorder="1" applyAlignment="1">
      <alignment horizontal="right" indent="1"/>
    </xf>
    <xf numFmtId="16" fontId="0" fillId="0" borderId="4" xfId="0" applyNumberFormat="1" applyBorder="1" applyAlignment="1">
      <alignment horizontal="right" indent="1"/>
    </xf>
    <xf numFmtId="16" fontId="0" fillId="0" borderId="2" xfId="0" applyNumberFormat="1" applyBorder="1" applyAlignment="1">
      <alignment horizontal="right" indent="1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1" applyAlignment="1"/>
    <xf numFmtId="0" fontId="6" fillId="0" borderId="0" xfId="1" applyAlignment="1" applyProtection="1"/>
    <xf numFmtId="0" fontId="5" fillId="0" borderId="0" xfId="2" applyFont="1" applyAlignment="1">
      <alignment horizontal="left"/>
    </xf>
    <xf numFmtId="0" fontId="8" fillId="0" borderId="0" xfId="2"/>
    <xf numFmtId="0" fontId="7" fillId="0" borderId="0" xfId="2" applyFont="1" applyAlignment="1">
      <alignment horizontal="left"/>
    </xf>
    <xf numFmtId="0" fontId="8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4" xfId="2" xr:uid="{96460D5C-6F65-433C-9D27-FCA17C1A2533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4</xdr:row>
      <xdr:rowOff>28575</xdr:rowOff>
    </xdr:from>
    <xdr:to>
      <xdr:col>9</xdr:col>
      <xdr:colOff>47625</xdr:colOff>
      <xdr:row>10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914900" y="895350"/>
          <a:ext cx="1790700" cy="14287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1.</a:t>
          </a:r>
          <a:r>
            <a:rPr lang="en-US" sz="1100" baseline="0"/>
            <a:t> Enter the start and end dates for the current semester</a:t>
          </a:r>
        </a:p>
        <a:p>
          <a:endParaRPr lang="en-US" sz="1100" baseline="0"/>
        </a:p>
        <a:p>
          <a:r>
            <a:rPr lang="en-US" sz="1100" baseline="0"/>
            <a:t>2. Enter a list of courses and their weekly class/lab hours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190498</xdr:colOff>
      <xdr:row>1</xdr:row>
      <xdr:rowOff>95250</xdr:rowOff>
    </xdr:from>
    <xdr:to>
      <xdr:col>12</xdr:col>
      <xdr:colOff>476249</xdr:colOff>
      <xdr:row>9</xdr:row>
      <xdr:rowOff>137584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656915" y="201083"/>
          <a:ext cx="2127251" cy="178858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3.</a:t>
          </a:r>
          <a:r>
            <a:rPr lang="en-US" sz="1100" baseline="0"/>
            <a:t> Enter course work information, including the estimated hours work required.</a:t>
          </a:r>
        </a:p>
        <a:p>
          <a:endParaRPr lang="en-US" sz="1100" baseline="0"/>
        </a:p>
        <a:p>
          <a:r>
            <a:rPr lang="en-US" sz="1100" baseline="0"/>
            <a:t>4. When the course work is completed, enter the completion date, and the actual hours spent on the course work. This will help you with future planning.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190500</xdr:rowOff>
    </xdr:from>
    <xdr:to>
      <xdr:col>7</xdr:col>
      <xdr:colOff>581025</xdr:colOff>
      <xdr:row>12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295650" y="400050"/>
          <a:ext cx="2390775" cy="22479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 Use this sheet to calculate the total assignment</a:t>
          </a:r>
          <a:r>
            <a:rPr lang="en-US" sz="1100" baseline="0"/>
            <a:t> time, based on the steps required to complete the project.</a:t>
          </a:r>
        </a:p>
        <a:p>
          <a:endParaRPr lang="en-US" sz="1100" baseline="0"/>
        </a:p>
        <a:p>
          <a:r>
            <a:rPr lang="en-US" sz="1100" baseline="0"/>
            <a:t>6. Adjust the buffer %, to allow for problems that might add time to the project.</a:t>
          </a:r>
        </a:p>
        <a:p>
          <a:endParaRPr lang="en-US" sz="1100" baseline="0"/>
        </a:p>
        <a:p>
          <a:r>
            <a:rPr lang="en-US" sz="1100" baseline="0"/>
            <a:t>7. After the time has been estimated, enter that time on the Assignments worksheet.</a:t>
          </a:r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0</xdr:rowOff>
    </xdr:from>
    <xdr:to>
      <xdr:col>9</xdr:col>
      <xdr:colOff>523875</xdr:colOff>
      <xdr:row>11</xdr:row>
      <xdr:rowOff>104775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4991100" y="142875"/>
          <a:ext cx="2390775" cy="22479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8. This sheet contains formulas only -- do not enter any data here, except the target hours at the top of the</a:t>
          </a:r>
          <a:r>
            <a:rPr lang="en-US" sz="1100" baseline="0"/>
            <a:t> sheet</a:t>
          </a:r>
          <a:r>
            <a:rPr lang="en-US" sz="1100"/>
            <a:t>.</a:t>
          </a:r>
        </a:p>
        <a:p>
          <a:endParaRPr lang="en-US" sz="1100"/>
        </a:p>
        <a:p>
          <a:r>
            <a:rPr lang="en-US" sz="1100"/>
            <a:t>Use this sheet for reference</a:t>
          </a:r>
          <a:r>
            <a:rPr lang="en-US" sz="1100" baseline="0"/>
            <a:t> only, to spot any upcoming weeks with a heavy workload.</a:t>
          </a:r>
          <a:endParaRPr lang="en-US" sz="1100"/>
        </a:p>
        <a:p>
          <a:endParaRPr lang="en-US" sz="1100"/>
        </a:p>
        <a:p>
          <a:r>
            <a:rPr lang="en-US" sz="1100"/>
            <a:t>Course Work hours for the current</a:t>
          </a:r>
          <a:r>
            <a:rPr lang="en-US" sz="1100" baseline="0"/>
            <a:t> week are shown on the Courses sheet.</a:t>
          </a:r>
        </a:p>
        <a:p>
          <a:endParaRPr lang="en-US" sz="11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E27"/>
  <sheetViews>
    <sheetView showGridLines="0" tabSelected="1" workbookViewId="0">
      <selection activeCell="C4" sqref="C4"/>
    </sheetView>
  </sheetViews>
  <sheetFormatPr defaultRowHeight="16.5" x14ac:dyDescent="0.3"/>
  <cols>
    <col min="1" max="1" width="3.7109375" customWidth="1"/>
    <col min="2" max="2" width="18.85546875" customWidth="1"/>
    <col min="3" max="3" width="11" bestFit="1" customWidth="1"/>
    <col min="4" max="4" width="9.7109375" customWidth="1"/>
    <col min="5" max="5" width="8.85546875" bestFit="1" customWidth="1"/>
  </cols>
  <sheetData>
    <row r="2" spans="2:5" ht="18.75" x14ac:dyDescent="0.3">
      <c r="B2" s="10" t="s">
        <v>25</v>
      </c>
      <c r="D2" s="23">
        <f ca="1">TODAY()</f>
        <v>44531</v>
      </c>
    </row>
    <row r="4" spans="2:5" x14ac:dyDescent="0.3">
      <c r="B4" s="3" t="s">
        <v>19</v>
      </c>
      <c r="C4" s="13">
        <v>44802</v>
      </c>
    </row>
    <row r="5" spans="2:5" x14ac:dyDescent="0.3">
      <c r="B5" s="3" t="s">
        <v>27</v>
      </c>
      <c r="C5" s="13">
        <v>44911</v>
      </c>
    </row>
    <row r="6" spans="2:5" x14ac:dyDescent="0.3">
      <c r="B6" s="3" t="s">
        <v>29</v>
      </c>
      <c r="C6" s="12">
        <f>CEILING((C5-C4)/7,1)</f>
        <v>16</v>
      </c>
    </row>
    <row r="7" spans="2:5" x14ac:dyDescent="0.3">
      <c r="B7" s="3" t="s">
        <v>30</v>
      </c>
      <c r="C7" s="12">
        <f ca="1">CEILING((C5-TODAY())/7,1)</f>
        <v>55</v>
      </c>
    </row>
    <row r="8" spans="2:5" x14ac:dyDescent="0.3">
      <c r="B8" s="3"/>
    </row>
    <row r="9" spans="2:5" x14ac:dyDescent="0.3">
      <c r="B9" s="3" t="s">
        <v>42</v>
      </c>
      <c r="C9" s="21">
        <f>SUM(E14:E27)</f>
        <v>17</v>
      </c>
    </row>
    <row r="10" spans="2:5" x14ac:dyDescent="0.3">
      <c r="B10" s="3" t="s">
        <v>38</v>
      </c>
      <c r="C10" s="21" t="e">
        <f ca="1">VLOOKUP(TODAY(),WeeklyHrs!$A$5:$D$33,3,TRUE)</f>
        <v>#N/A</v>
      </c>
    </row>
    <row r="11" spans="2:5" x14ac:dyDescent="0.3">
      <c r="B11" s="3" t="s">
        <v>41</v>
      </c>
      <c r="C11" s="20" t="e">
        <f ca="1">C9+C10</f>
        <v>#N/A</v>
      </c>
    </row>
    <row r="13" spans="2:5" x14ac:dyDescent="0.3">
      <c r="B13" s="2" t="s">
        <v>0</v>
      </c>
      <c r="C13" s="4" t="s">
        <v>20</v>
      </c>
      <c r="D13" s="4" t="s">
        <v>21</v>
      </c>
      <c r="E13" s="4" t="s">
        <v>4</v>
      </c>
    </row>
    <row r="14" spans="2:5" x14ac:dyDescent="0.3">
      <c r="B14" s="8" t="s">
        <v>16</v>
      </c>
      <c r="C14" s="9">
        <v>3</v>
      </c>
      <c r="D14" s="9"/>
      <c r="E14" s="6">
        <f>C14+D14</f>
        <v>3</v>
      </c>
    </row>
    <row r="15" spans="2:5" x14ac:dyDescent="0.3">
      <c r="B15" s="8" t="s">
        <v>22</v>
      </c>
      <c r="C15" s="9">
        <v>3</v>
      </c>
      <c r="D15" s="9">
        <v>1</v>
      </c>
      <c r="E15" s="6">
        <f t="shared" ref="E15:E27" si="0">C15+D15</f>
        <v>4</v>
      </c>
    </row>
    <row r="16" spans="2:5" x14ac:dyDescent="0.3">
      <c r="B16" s="8" t="s">
        <v>23</v>
      </c>
      <c r="C16" s="9">
        <v>3</v>
      </c>
      <c r="D16" s="9">
        <v>1</v>
      </c>
      <c r="E16" s="6">
        <f t="shared" si="0"/>
        <v>4</v>
      </c>
    </row>
    <row r="17" spans="2:5" x14ac:dyDescent="0.3">
      <c r="B17" s="8" t="s">
        <v>24</v>
      </c>
      <c r="C17" s="9">
        <v>3</v>
      </c>
      <c r="D17" s="9"/>
      <c r="E17" s="6">
        <f t="shared" si="0"/>
        <v>3</v>
      </c>
    </row>
    <row r="18" spans="2:5" x14ac:dyDescent="0.3">
      <c r="B18" s="8" t="s">
        <v>26</v>
      </c>
      <c r="C18" s="9">
        <v>3</v>
      </c>
      <c r="D18" s="9"/>
      <c r="E18" s="6">
        <f t="shared" si="0"/>
        <v>3</v>
      </c>
    </row>
    <row r="19" spans="2:5" x14ac:dyDescent="0.3">
      <c r="B19" s="8"/>
      <c r="C19" s="9"/>
      <c r="D19" s="9"/>
      <c r="E19" s="6">
        <f t="shared" si="0"/>
        <v>0</v>
      </c>
    </row>
    <row r="20" spans="2:5" x14ac:dyDescent="0.3">
      <c r="B20" s="8"/>
      <c r="C20" s="9"/>
      <c r="D20" s="9"/>
      <c r="E20" s="6">
        <f t="shared" si="0"/>
        <v>0</v>
      </c>
    </row>
    <row r="21" spans="2:5" x14ac:dyDescent="0.3">
      <c r="B21" s="8"/>
      <c r="C21" s="9"/>
      <c r="D21" s="9"/>
      <c r="E21" s="6">
        <f t="shared" si="0"/>
        <v>0</v>
      </c>
    </row>
    <row r="22" spans="2:5" x14ac:dyDescent="0.3">
      <c r="B22" s="8"/>
      <c r="C22" s="9"/>
      <c r="D22" s="9"/>
      <c r="E22" s="6">
        <f t="shared" si="0"/>
        <v>0</v>
      </c>
    </row>
    <row r="23" spans="2:5" x14ac:dyDescent="0.3">
      <c r="B23" s="8"/>
      <c r="C23" s="9"/>
      <c r="D23" s="9"/>
      <c r="E23" s="6">
        <f t="shared" si="0"/>
        <v>0</v>
      </c>
    </row>
    <row r="24" spans="2:5" x14ac:dyDescent="0.3">
      <c r="B24" s="8"/>
      <c r="C24" s="9"/>
      <c r="D24" s="9"/>
      <c r="E24" s="6">
        <f t="shared" si="0"/>
        <v>0</v>
      </c>
    </row>
    <row r="25" spans="2:5" x14ac:dyDescent="0.3">
      <c r="B25" s="8"/>
      <c r="C25" s="9"/>
      <c r="D25" s="9"/>
      <c r="E25" s="6">
        <f t="shared" si="0"/>
        <v>0</v>
      </c>
    </row>
    <row r="26" spans="2:5" x14ac:dyDescent="0.3">
      <c r="B26" s="8"/>
      <c r="C26" s="9"/>
      <c r="D26" s="9"/>
      <c r="E26" s="6">
        <f t="shared" si="0"/>
        <v>0</v>
      </c>
    </row>
    <row r="27" spans="2:5" x14ac:dyDescent="0.3">
      <c r="B27" s="8"/>
      <c r="C27" s="9"/>
      <c r="D27" s="9"/>
      <c r="E27" s="6">
        <f t="shared" si="0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9"/>
  <sheetViews>
    <sheetView showGridLines="0" zoomScale="90" zoomScaleNormal="90" workbookViewId="0">
      <pane ySplit="4" topLeftCell="A5" activePane="bottomLeft" state="frozen"/>
      <selection pane="bottomLeft" activeCell="C7" sqref="C7"/>
    </sheetView>
  </sheetViews>
  <sheetFormatPr defaultRowHeight="16.5" x14ac:dyDescent="0.3"/>
  <cols>
    <col min="1" max="1" width="13.5703125" customWidth="1"/>
    <col min="2" max="2" width="14.42578125" customWidth="1"/>
    <col min="3" max="3" width="11.140625" customWidth="1"/>
    <col min="4" max="4" width="9.28515625" customWidth="1"/>
    <col min="5" max="5" width="10" customWidth="1"/>
    <col min="6" max="8" width="9.28515625" customWidth="1"/>
    <col min="9" max="9" width="10.28515625" bestFit="1" customWidth="1"/>
  </cols>
  <sheetData>
    <row r="1" spans="1:9" ht="8.25" customHeight="1" x14ac:dyDescent="0.3"/>
    <row r="2" spans="1:9" ht="18.75" x14ac:dyDescent="0.3">
      <c r="A2" s="10" t="s">
        <v>36</v>
      </c>
    </row>
    <row r="3" spans="1:9" ht="8.25" customHeight="1" x14ac:dyDescent="0.3"/>
    <row r="4" spans="1:9" s="1" customFormat="1" ht="52.5" customHeight="1" x14ac:dyDescent="0.3">
      <c r="A4" s="24" t="s">
        <v>0</v>
      </c>
      <c r="B4" s="24" t="s">
        <v>37</v>
      </c>
      <c r="C4" s="24" t="s">
        <v>17</v>
      </c>
      <c r="D4" s="24" t="s">
        <v>1</v>
      </c>
      <c r="E4" s="25" t="s">
        <v>33</v>
      </c>
      <c r="F4" s="24" t="s">
        <v>2</v>
      </c>
      <c r="G4" s="24" t="s">
        <v>31</v>
      </c>
      <c r="H4" s="25" t="s">
        <v>29</v>
      </c>
      <c r="I4" s="25" t="s">
        <v>32</v>
      </c>
    </row>
    <row r="5" spans="1:9" x14ac:dyDescent="0.3">
      <c r="A5" s="8" t="s">
        <v>26</v>
      </c>
      <c r="B5" s="8" t="s">
        <v>49</v>
      </c>
      <c r="C5" s="14">
        <v>44809</v>
      </c>
      <c r="D5" s="14">
        <v>44819</v>
      </c>
      <c r="E5" s="14">
        <v>44818</v>
      </c>
      <c r="F5" s="15">
        <v>10</v>
      </c>
      <c r="G5" s="15">
        <v>12</v>
      </c>
      <c r="H5" s="5">
        <f t="shared" ref="H5:H39" si="0">IF(F5=0,"",CEILING((D5-C5)/7,1))</f>
        <v>2</v>
      </c>
      <c r="I5" s="5" t="str">
        <f t="shared" ref="I5:I39" si="1">IF(F5=0,"",IF(E5&gt;0,"",F5/H5))</f>
        <v/>
      </c>
    </row>
    <row r="6" spans="1:9" x14ac:dyDescent="0.3">
      <c r="A6" s="8" t="s">
        <v>22</v>
      </c>
      <c r="B6" s="8" t="s">
        <v>35</v>
      </c>
      <c r="C6" s="14">
        <v>44851</v>
      </c>
      <c r="D6" s="14">
        <v>44858</v>
      </c>
      <c r="E6" s="14"/>
      <c r="F6" s="15">
        <v>5</v>
      </c>
      <c r="G6" s="15"/>
      <c r="H6" s="5">
        <f t="shared" si="0"/>
        <v>1</v>
      </c>
      <c r="I6" s="5">
        <f t="shared" si="1"/>
        <v>5</v>
      </c>
    </row>
    <row r="7" spans="1:9" x14ac:dyDescent="0.3">
      <c r="A7" s="8" t="s">
        <v>16</v>
      </c>
      <c r="B7" s="8" t="s">
        <v>34</v>
      </c>
      <c r="C7" s="14">
        <v>44851</v>
      </c>
      <c r="D7" s="14">
        <v>44869</v>
      </c>
      <c r="E7" s="14"/>
      <c r="F7" s="15">
        <v>21</v>
      </c>
      <c r="G7" s="15"/>
      <c r="H7" s="5">
        <f t="shared" si="0"/>
        <v>3</v>
      </c>
      <c r="I7" s="5">
        <f t="shared" si="1"/>
        <v>7</v>
      </c>
    </row>
    <row r="8" spans="1:9" x14ac:dyDescent="0.3">
      <c r="A8" s="8"/>
      <c r="B8" s="8"/>
      <c r="C8" s="14"/>
      <c r="D8" s="14"/>
      <c r="E8" s="14"/>
      <c r="F8" s="15"/>
      <c r="G8" s="15"/>
      <c r="H8" s="5" t="str">
        <f t="shared" si="0"/>
        <v/>
      </c>
      <c r="I8" s="5" t="str">
        <f t="shared" si="1"/>
        <v/>
      </c>
    </row>
    <row r="9" spans="1:9" x14ac:dyDescent="0.3">
      <c r="A9" s="8"/>
      <c r="B9" s="8"/>
      <c r="C9" s="14"/>
      <c r="D9" s="14"/>
      <c r="E9" s="14"/>
      <c r="F9" s="15"/>
      <c r="G9" s="15"/>
      <c r="H9" s="5" t="str">
        <f t="shared" si="0"/>
        <v/>
      </c>
      <c r="I9" s="5" t="str">
        <f t="shared" si="1"/>
        <v/>
      </c>
    </row>
    <row r="10" spans="1:9" x14ac:dyDescent="0.3">
      <c r="A10" s="8"/>
      <c r="B10" s="8"/>
      <c r="C10" s="14"/>
      <c r="D10" s="14"/>
      <c r="E10" s="14"/>
      <c r="F10" s="15"/>
      <c r="G10" s="15"/>
      <c r="H10" s="5" t="str">
        <f t="shared" si="0"/>
        <v/>
      </c>
      <c r="I10" s="5" t="str">
        <f t="shared" si="1"/>
        <v/>
      </c>
    </row>
    <row r="11" spans="1:9" x14ac:dyDescent="0.3">
      <c r="A11" s="8"/>
      <c r="B11" s="8"/>
      <c r="C11" s="14"/>
      <c r="D11" s="14"/>
      <c r="E11" s="14"/>
      <c r="F11" s="15"/>
      <c r="G11" s="15"/>
      <c r="H11" s="5" t="str">
        <f t="shared" si="0"/>
        <v/>
      </c>
      <c r="I11" s="5" t="str">
        <f t="shared" si="1"/>
        <v/>
      </c>
    </row>
    <row r="12" spans="1:9" x14ac:dyDescent="0.3">
      <c r="A12" s="8"/>
      <c r="B12" s="8"/>
      <c r="C12" s="14"/>
      <c r="D12" s="14"/>
      <c r="E12" s="14"/>
      <c r="F12" s="15"/>
      <c r="G12" s="15"/>
      <c r="H12" s="5" t="str">
        <f t="shared" si="0"/>
        <v/>
      </c>
      <c r="I12" s="5" t="str">
        <f t="shared" si="1"/>
        <v/>
      </c>
    </row>
    <row r="13" spans="1:9" x14ac:dyDescent="0.3">
      <c r="A13" s="8"/>
      <c r="B13" s="8"/>
      <c r="C13" s="14"/>
      <c r="D13" s="14"/>
      <c r="E13" s="14"/>
      <c r="F13" s="15"/>
      <c r="G13" s="15"/>
      <c r="H13" s="5" t="str">
        <f t="shared" si="0"/>
        <v/>
      </c>
      <c r="I13" s="5" t="str">
        <f t="shared" si="1"/>
        <v/>
      </c>
    </row>
    <row r="14" spans="1:9" x14ac:dyDescent="0.3">
      <c r="A14" s="8"/>
      <c r="B14" s="8"/>
      <c r="C14" s="14"/>
      <c r="D14" s="14"/>
      <c r="E14" s="14"/>
      <c r="F14" s="15"/>
      <c r="G14" s="15"/>
      <c r="H14" s="5" t="str">
        <f t="shared" si="0"/>
        <v/>
      </c>
      <c r="I14" s="5" t="str">
        <f t="shared" si="1"/>
        <v/>
      </c>
    </row>
    <row r="15" spans="1:9" x14ac:dyDescent="0.3">
      <c r="A15" s="8"/>
      <c r="B15" s="8"/>
      <c r="C15" s="14"/>
      <c r="D15" s="14"/>
      <c r="E15" s="14"/>
      <c r="F15" s="15"/>
      <c r="G15" s="15"/>
      <c r="H15" s="5" t="str">
        <f t="shared" si="0"/>
        <v/>
      </c>
      <c r="I15" s="5" t="str">
        <f t="shared" si="1"/>
        <v/>
      </c>
    </row>
    <row r="16" spans="1:9" x14ac:dyDescent="0.3">
      <c r="A16" s="8"/>
      <c r="B16" s="8"/>
      <c r="C16" s="14"/>
      <c r="D16" s="14"/>
      <c r="E16" s="14"/>
      <c r="F16" s="15"/>
      <c r="G16" s="15"/>
      <c r="H16" s="5" t="str">
        <f t="shared" si="0"/>
        <v/>
      </c>
      <c r="I16" s="5" t="str">
        <f t="shared" si="1"/>
        <v/>
      </c>
    </row>
    <row r="17" spans="1:9" x14ac:dyDescent="0.3">
      <c r="A17" s="8"/>
      <c r="B17" s="8"/>
      <c r="C17" s="14"/>
      <c r="D17" s="14"/>
      <c r="E17" s="14"/>
      <c r="F17" s="15"/>
      <c r="G17" s="15"/>
      <c r="H17" s="5" t="str">
        <f t="shared" si="0"/>
        <v/>
      </c>
      <c r="I17" s="5" t="str">
        <f t="shared" si="1"/>
        <v/>
      </c>
    </row>
    <row r="18" spans="1:9" x14ac:dyDescent="0.3">
      <c r="A18" s="8"/>
      <c r="B18" s="8"/>
      <c r="C18" s="14"/>
      <c r="D18" s="14"/>
      <c r="E18" s="14"/>
      <c r="F18" s="15"/>
      <c r="G18" s="15"/>
      <c r="H18" s="5" t="str">
        <f t="shared" si="0"/>
        <v/>
      </c>
      <c r="I18" s="5" t="str">
        <f t="shared" si="1"/>
        <v/>
      </c>
    </row>
    <row r="19" spans="1:9" x14ac:dyDescent="0.3">
      <c r="A19" s="8"/>
      <c r="B19" s="8"/>
      <c r="C19" s="14"/>
      <c r="D19" s="14"/>
      <c r="E19" s="14"/>
      <c r="F19" s="15"/>
      <c r="G19" s="15"/>
      <c r="H19" s="5" t="str">
        <f t="shared" si="0"/>
        <v/>
      </c>
      <c r="I19" s="5" t="str">
        <f t="shared" si="1"/>
        <v/>
      </c>
    </row>
    <row r="20" spans="1:9" x14ac:dyDescent="0.3">
      <c r="A20" s="8"/>
      <c r="B20" s="8"/>
      <c r="C20" s="14"/>
      <c r="D20" s="14"/>
      <c r="E20" s="14"/>
      <c r="F20" s="15"/>
      <c r="G20" s="15"/>
      <c r="H20" s="5" t="str">
        <f t="shared" si="0"/>
        <v/>
      </c>
      <c r="I20" s="5" t="str">
        <f t="shared" si="1"/>
        <v/>
      </c>
    </row>
    <row r="21" spans="1:9" x14ac:dyDescent="0.3">
      <c r="A21" s="8"/>
      <c r="B21" s="8"/>
      <c r="C21" s="14"/>
      <c r="D21" s="14"/>
      <c r="E21" s="14"/>
      <c r="F21" s="15"/>
      <c r="G21" s="15"/>
      <c r="H21" s="5" t="str">
        <f t="shared" si="0"/>
        <v/>
      </c>
      <c r="I21" s="5" t="str">
        <f t="shared" si="1"/>
        <v/>
      </c>
    </row>
    <row r="22" spans="1:9" x14ac:dyDescent="0.3">
      <c r="A22" s="8"/>
      <c r="B22" s="8"/>
      <c r="C22" s="14"/>
      <c r="D22" s="14"/>
      <c r="E22" s="14"/>
      <c r="F22" s="15"/>
      <c r="G22" s="15"/>
      <c r="H22" s="5" t="str">
        <f t="shared" si="0"/>
        <v/>
      </c>
      <c r="I22" s="5" t="str">
        <f t="shared" si="1"/>
        <v/>
      </c>
    </row>
    <row r="23" spans="1:9" x14ac:dyDescent="0.3">
      <c r="A23" s="8"/>
      <c r="B23" s="8"/>
      <c r="C23" s="14"/>
      <c r="D23" s="14"/>
      <c r="E23" s="14"/>
      <c r="F23" s="15"/>
      <c r="G23" s="15"/>
      <c r="H23" s="5" t="str">
        <f t="shared" si="0"/>
        <v/>
      </c>
      <c r="I23" s="5" t="str">
        <f t="shared" si="1"/>
        <v/>
      </c>
    </row>
    <row r="24" spans="1:9" x14ac:dyDescent="0.3">
      <c r="A24" s="8"/>
      <c r="B24" s="8"/>
      <c r="C24" s="14"/>
      <c r="D24" s="14"/>
      <c r="E24" s="14"/>
      <c r="F24" s="15"/>
      <c r="G24" s="15"/>
      <c r="H24" s="5" t="str">
        <f t="shared" si="0"/>
        <v/>
      </c>
      <c r="I24" s="5" t="str">
        <f t="shared" si="1"/>
        <v/>
      </c>
    </row>
    <row r="25" spans="1:9" x14ac:dyDescent="0.3">
      <c r="A25" s="8"/>
      <c r="B25" s="8"/>
      <c r="C25" s="14"/>
      <c r="D25" s="14"/>
      <c r="E25" s="14"/>
      <c r="F25" s="15"/>
      <c r="G25" s="15"/>
      <c r="H25" s="5" t="str">
        <f t="shared" si="0"/>
        <v/>
      </c>
      <c r="I25" s="5" t="str">
        <f t="shared" si="1"/>
        <v/>
      </c>
    </row>
    <row r="26" spans="1:9" x14ac:dyDescent="0.3">
      <c r="A26" s="8"/>
      <c r="B26" s="8"/>
      <c r="C26" s="14"/>
      <c r="D26" s="14"/>
      <c r="E26" s="14"/>
      <c r="F26" s="15"/>
      <c r="G26" s="15"/>
      <c r="H26" s="5" t="str">
        <f t="shared" si="0"/>
        <v/>
      </c>
      <c r="I26" s="5" t="str">
        <f t="shared" si="1"/>
        <v/>
      </c>
    </row>
    <row r="27" spans="1:9" x14ac:dyDescent="0.3">
      <c r="A27" s="8"/>
      <c r="B27" s="8"/>
      <c r="C27" s="14"/>
      <c r="D27" s="14"/>
      <c r="E27" s="14"/>
      <c r="F27" s="15"/>
      <c r="G27" s="15"/>
      <c r="H27" s="5" t="str">
        <f t="shared" si="0"/>
        <v/>
      </c>
      <c r="I27" s="5" t="str">
        <f t="shared" si="1"/>
        <v/>
      </c>
    </row>
    <row r="28" spans="1:9" x14ac:dyDescent="0.3">
      <c r="A28" s="8"/>
      <c r="B28" s="8"/>
      <c r="C28" s="14"/>
      <c r="D28" s="14"/>
      <c r="E28" s="14"/>
      <c r="F28" s="15"/>
      <c r="G28" s="15"/>
      <c r="H28" s="5" t="str">
        <f t="shared" si="0"/>
        <v/>
      </c>
      <c r="I28" s="5" t="str">
        <f t="shared" si="1"/>
        <v/>
      </c>
    </row>
    <row r="29" spans="1:9" x14ac:dyDescent="0.3">
      <c r="A29" s="8"/>
      <c r="B29" s="8"/>
      <c r="C29" s="14"/>
      <c r="D29" s="14"/>
      <c r="E29" s="14"/>
      <c r="F29" s="15"/>
      <c r="G29" s="15"/>
      <c r="H29" s="5" t="str">
        <f t="shared" si="0"/>
        <v/>
      </c>
      <c r="I29" s="5" t="str">
        <f t="shared" si="1"/>
        <v/>
      </c>
    </row>
    <row r="30" spans="1:9" x14ac:dyDescent="0.3">
      <c r="A30" s="8"/>
      <c r="B30" s="8"/>
      <c r="C30" s="14"/>
      <c r="D30" s="14"/>
      <c r="E30" s="14"/>
      <c r="F30" s="15"/>
      <c r="G30" s="15"/>
      <c r="H30" s="5" t="str">
        <f t="shared" si="0"/>
        <v/>
      </c>
      <c r="I30" s="5" t="str">
        <f t="shared" si="1"/>
        <v/>
      </c>
    </row>
    <row r="31" spans="1:9" x14ac:dyDescent="0.3">
      <c r="A31" s="8"/>
      <c r="B31" s="8"/>
      <c r="C31" s="14"/>
      <c r="D31" s="14"/>
      <c r="E31" s="14"/>
      <c r="F31" s="15"/>
      <c r="G31" s="15"/>
      <c r="H31" s="5" t="str">
        <f t="shared" si="0"/>
        <v/>
      </c>
      <c r="I31" s="5" t="str">
        <f t="shared" si="1"/>
        <v/>
      </c>
    </row>
    <row r="32" spans="1:9" x14ac:dyDescent="0.3">
      <c r="A32" s="8"/>
      <c r="B32" s="8"/>
      <c r="C32" s="14"/>
      <c r="D32" s="14"/>
      <c r="E32" s="14"/>
      <c r="F32" s="15"/>
      <c r="G32" s="15"/>
      <c r="H32" s="5" t="str">
        <f t="shared" si="0"/>
        <v/>
      </c>
      <c r="I32" s="5" t="str">
        <f t="shared" si="1"/>
        <v/>
      </c>
    </row>
    <row r="33" spans="1:9" x14ac:dyDescent="0.3">
      <c r="A33" s="8"/>
      <c r="B33" s="8"/>
      <c r="C33" s="14"/>
      <c r="D33" s="14"/>
      <c r="E33" s="14"/>
      <c r="F33" s="15"/>
      <c r="G33" s="15"/>
      <c r="H33" s="5" t="str">
        <f t="shared" si="0"/>
        <v/>
      </c>
      <c r="I33" s="5" t="str">
        <f t="shared" si="1"/>
        <v/>
      </c>
    </row>
    <row r="34" spans="1:9" x14ac:dyDescent="0.3">
      <c r="A34" s="8"/>
      <c r="B34" s="8"/>
      <c r="C34" s="14"/>
      <c r="D34" s="14"/>
      <c r="E34" s="14"/>
      <c r="F34" s="15"/>
      <c r="G34" s="15"/>
      <c r="H34" s="5" t="str">
        <f t="shared" si="0"/>
        <v/>
      </c>
      <c r="I34" s="5" t="str">
        <f t="shared" si="1"/>
        <v/>
      </c>
    </row>
    <row r="35" spans="1:9" x14ac:dyDescent="0.3">
      <c r="A35" s="8"/>
      <c r="B35" s="8"/>
      <c r="C35" s="14"/>
      <c r="D35" s="14"/>
      <c r="E35" s="14"/>
      <c r="F35" s="15"/>
      <c r="G35" s="15"/>
      <c r="H35" s="5" t="str">
        <f t="shared" si="0"/>
        <v/>
      </c>
      <c r="I35" s="5" t="str">
        <f t="shared" si="1"/>
        <v/>
      </c>
    </row>
    <row r="36" spans="1:9" x14ac:dyDescent="0.3">
      <c r="A36" s="8"/>
      <c r="B36" s="8"/>
      <c r="C36" s="14"/>
      <c r="D36" s="14"/>
      <c r="E36" s="14"/>
      <c r="F36" s="15"/>
      <c r="G36" s="15"/>
      <c r="H36" s="5" t="str">
        <f t="shared" si="0"/>
        <v/>
      </c>
      <c r="I36" s="5" t="str">
        <f t="shared" si="1"/>
        <v/>
      </c>
    </row>
    <row r="37" spans="1:9" x14ac:dyDescent="0.3">
      <c r="A37" s="8"/>
      <c r="B37" s="8"/>
      <c r="C37" s="14"/>
      <c r="D37" s="14"/>
      <c r="E37" s="14"/>
      <c r="F37" s="15"/>
      <c r="G37" s="15"/>
      <c r="H37" s="5" t="str">
        <f t="shared" si="0"/>
        <v/>
      </c>
      <c r="I37" s="5" t="str">
        <f t="shared" si="1"/>
        <v/>
      </c>
    </row>
    <row r="38" spans="1:9" x14ac:dyDescent="0.3">
      <c r="A38" s="8"/>
      <c r="B38" s="8"/>
      <c r="C38" s="14"/>
      <c r="D38" s="14"/>
      <c r="E38" s="14"/>
      <c r="F38" s="15"/>
      <c r="G38" s="15"/>
      <c r="H38" s="5" t="str">
        <f t="shared" si="0"/>
        <v/>
      </c>
      <c r="I38" s="5" t="str">
        <f t="shared" si="1"/>
        <v/>
      </c>
    </row>
    <row r="39" spans="1:9" x14ac:dyDescent="0.3">
      <c r="A39" s="8"/>
      <c r="B39" s="8"/>
      <c r="C39" s="14"/>
      <c r="D39" s="14"/>
      <c r="E39" s="14"/>
      <c r="F39" s="15"/>
      <c r="G39" s="15"/>
      <c r="H39" s="5" t="str">
        <f t="shared" si="0"/>
        <v/>
      </c>
      <c r="I39" s="5" t="str">
        <f t="shared" si="1"/>
        <v/>
      </c>
    </row>
  </sheetData>
  <autoFilter ref="A4:I39" xr:uid="{00000000-0009-0000-0000-000001000000}">
    <sortState xmlns:xlrd2="http://schemas.microsoft.com/office/spreadsheetml/2017/richdata2" ref="A5:I39">
      <sortCondition ref="D4:D39"/>
    </sortState>
  </autoFilter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2:C22"/>
  <sheetViews>
    <sheetView showGridLines="0" workbookViewId="0"/>
  </sheetViews>
  <sheetFormatPr defaultRowHeight="16.5" x14ac:dyDescent="0.3"/>
  <cols>
    <col min="1" max="1" width="4.42578125" customWidth="1"/>
    <col min="2" max="2" width="26.42578125" customWidth="1"/>
  </cols>
  <sheetData>
    <row r="2" spans="2:3" ht="18.75" x14ac:dyDescent="0.3">
      <c r="B2" s="10" t="s">
        <v>39</v>
      </c>
    </row>
    <row r="4" spans="2:3" x14ac:dyDescent="0.3">
      <c r="B4" s="3" t="s">
        <v>2</v>
      </c>
      <c r="C4" s="6">
        <f>SUM(C11:C22)</f>
        <v>16</v>
      </c>
    </row>
    <row r="5" spans="2:3" x14ac:dyDescent="0.3">
      <c r="B5" s="3" t="s">
        <v>15</v>
      </c>
      <c r="C5" s="7">
        <v>0.3</v>
      </c>
    </row>
    <row r="6" spans="2:3" x14ac:dyDescent="0.3">
      <c r="B6" s="3" t="s">
        <v>13</v>
      </c>
      <c r="C6" s="6">
        <f>CEILING(C4*C5,1)</f>
        <v>5</v>
      </c>
    </row>
    <row r="7" spans="2:3" x14ac:dyDescent="0.3">
      <c r="B7" s="3" t="s">
        <v>14</v>
      </c>
      <c r="C7" s="11">
        <f>C4+C6</f>
        <v>21</v>
      </c>
    </row>
    <row r="10" spans="2:3" x14ac:dyDescent="0.3">
      <c r="B10" s="2" t="s">
        <v>3</v>
      </c>
      <c r="C10" s="4" t="s">
        <v>2</v>
      </c>
    </row>
    <row r="11" spans="2:3" x14ac:dyDescent="0.3">
      <c r="B11" s="8" t="s">
        <v>5</v>
      </c>
      <c r="C11" s="9">
        <v>2</v>
      </c>
    </row>
    <row r="12" spans="2:3" x14ac:dyDescent="0.3">
      <c r="B12" s="8" t="s">
        <v>6</v>
      </c>
      <c r="C12" s="9">
        <v>3</v>
      </c>
    </row>
    <row r="13" spans="2:3" x14ac:dyDescent="0.3">
      <c r="B13" s="8" t="s">
        <v>12</v>
      </c>
      <c r="C13" s="9">
        <v>1</v>
      </c>
    </row>
    <row r="14" spans="2:3" x14ac:dyDescent="0.3">
      <c r="B14" s="8" t="s">
        <v>7</v>
      </c>
      <c r="C14" s="9">
        <v>2</v>
      </c>
    </row>
    <row r="15" spans="2:3" x14ac:dyDescent="0.3">
      <c r="B15" s="8" t="s">
        <v>8</v>
      </c>
      <c r="C15" s="9">
        <v>4</v>
      </c>
    </row>
    <row r="16" spans="2:3" x14ac:dyDescent="0.3">
      <c r="B16" s="8" t="s">
        <v>9</v>
      </c>
      <c r="C16" s="9">
        <v>2</v>
      </c>
    </row>
    <row r="17" spans="2:3" x14ac:dyDescent="0.3">
      <c r="B17" s="8" t="s">
        <v>10</v>
      </c>
      <c r="C17" s="9">
        <v>1</v>
      </c>
    </row>
    <row r="18" spans="2:3" x14ac:dyDescent="0.3">
      <c r="B18" s="8" t="s">
        <v>11</v>
      </c>
      <c r="C18" s="9">
        <v>1</v>
      </c>
    </row>
    <row r="19" spans="2:3" x14ac:dyDescent="0.3">
      <c r="B19" s="8"/>
      <c r="C19" s="9"/>
    </row>
    <row r="20" spans="2:3" x14ac:dyDescent="0.3">
      <c r="B20" s="8"/>
      <c r="C20" s="9"/>
    </row>
    <row r="21" spans="2:3" x14ac:dyDescent="0.3">
      <c r="B21" s="8"/>
      <c r="C21" s="9"/>
    </row>
    <row r="22" spans="2:3" x14ac:dyDescent="0.3">
      <c r="B22" s="8"/>
      <c r="C22" s="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D33"/>
  <sheetViews>
    <sheetView showGridLines="0" showZeros="0" workbookViewId="0">
      <pane ySplit="4" topLeftCell="A5" activePane="bottomLeft" state="frozen"/>
      <selection pane="bottomLeft"/>
    </sheetView>
  </sheetViews>
  <sheetFormatPr defaultRowHeight="16.5" x14ac:dyDescent="0.3"/>
  <cols>
    <col min="1" max="2" width="14.28515625" customWidth="1"/>
    <col min="3" max="3" width="10.7109375" customWidth="1"/>
    <col min="4" max="4" width="11.140625" customWidth="1"/>
  </cols>
  <sheetData>
    <row r="1" spans="1:4" x14ac:dyDescent="0.3">
      <c r="D1" s="26" t="s">
        <v>44</v>
      </c>
    </row>
    <row r="2" spans="1:4" ht="22.5" customHeight="1" x14ac:dyDescent="0.3">
      <c r="A2" s="10" t="s">
        <v>43</v>
      </c>
      <c r="D2" s="22">
        <v>25</v>
      </c>
    </row>
    <row r="4" spans="1:4" s="1" customFormat="1" ht="17.25" thickBot="1" x14ac:dyDescent="0.35">
      <c r="A4" s="1" t="s">
        <v>18</v>
      </c>
      <c r="B4" s="1" t="s">
        <v>28</v>
      </c>
      <c r="C4" s="1" t="s">
        <v>40</v>
      </c>
      <c r="D4" s="1" t="s">
        <v>4</v>
      </c>
    </row>
    <row r="5" spans="1:4" ht="17.25" thickBot="1" x14ac:dyDescent="0.35">
      <c r="A5" s="19">
        <f>Courses!C4</f>
        <v>44802</v>
      </c>
      <c r="B5" s="17">
        <f>IF(A5="","",Courses!$C$9)</f>
        <v>17</v>
      </c>
      <c r="C5" s="6">
        <f>IF(B5="","",SUMIF(CourseWork!$C$5:$C$39,"&lt;=" &amp; WeeklyHrs!A5,CourseWork!$I$5:$I$39)-SUMIF(CourseWork!$D$5:$D$39,"&lt;=" &amp; WeeklyHrs!A5,CourseWork!$I$5:$I$39))</f>
        <v>0</v>
      </c>
      <c r="D5" s="6">
        <f>IF(A5="",0,B5+C5)</f>
        <v>17</v>
      </c>
    </row>
    <row r="6" spans="1:4" x14ac:dyDescent="0.3">
      <c r="A6" s="18">
        <f>IF(A5="","",IF(A5+7&lt;=Courses!$C$5,A5+7,""))</f>
        <v>44809</v>
      </c>
      <c r="B6" s="6">
        <f>IF(A6="","",Courses!$C$9)</f>
        <v>17</v>
      </c>
      <c r="C6" s="6">
        <f>IF(B6="","",SUMIF(CourseWork!$C$5:$C$39,"&lt;=" &amp; WeeklyHrs!A6,CourseWork!$I$5:$I$39)-SUMIF(CourseWork!$D$5:$D$39,"&lt;=" &amp; WeeklyHrs!A6,CourseWork!$I$5:$I$39))</f>
        <v>0</v>
      </c>
      <c r="D6" s="6">
        <f t="shared" ref="D6:D33" si="0">IF(A6="",0,B6+C6)</f>
        <v>17</v>
      </c>
    </row>
    <row r="7" spans="1:4" x14ac:dyDescent="0.3">
      <c r="A7" s="16">
        <f>IF(A6="","",IF(A6+7&lt;=Courses!$C$5,A6+7,""))</f>
        <v>44816</v>
      </c>
      <c r="B7" s="6">
        <f>IF(A7="","",Courses!$C$9)</f>
        <v>17</v>
      </c>
      <c r="C7" s="6">
        <f>IF(B7="","",SUMIF(CourseWork!$C$5:$C$39,"&lt;=" &amp; WeeklyHrs!A7,CourseWork!$I$5:$I$39)-SUMIF(CourseWork!$D$5:$D$39,"&lt;=" &amp; WeeklyHrs!A7,CourseWork!$I$5:$I$39))</f>
        <v>0</v>
      </c>
      <c r="D7" s="6">
        <f t="shared" si="0"/>
        <v>17</v>
      </c>
    </row>
    <row r="8" spans="1:4" x14ac:dyDescent="0.3">
      <c r="A8" s="16">
        <f>IF(A7="","",IF(A7+7&lt;=Courses!$C$5,A7+7,""))</f>
        <v>44823</v>
      </c>
      <c r="B8" s="6">
        <f>IF(A8="","",Courses!$C$9)</f>
        <v>17</v>
      </c>
      <c r="C8" s="6">
        <f>IF(B8="","",SUMIF(CourseWork!$C$5:$C$39,"&lt;=" &amp; WeeklyHrs!A8,CourseWork!$I$5:$I$39)-SUMIF(CourseWork!$D$5:$D$39,"&lt;=" &amp; WeeklyHrs!A8,CourseWork!$I$5:$I$39))</f>
        <v>0</v>
      </c>
      <c r="D8" s="6">
        <f t="shared" si="0"/>
        <v>17</v>
      </c>
    </row>
    <row r="9" spans="1:4" x14ac:dyDescent="0.3">
      <c r="A9" s="16">
        <f>IF(A8="","",IF(A8+7&lt;=Courses!$C$5,A8+7,""))</f>
        <v>44830</v>
      </c>
      <c r="B9" s="6">
        <f>IF(A9="","",Courses!$C$9)</f>
        <v>17</v>
      </c>
      <c r="C9" s="6">
        <f>IF(B9="","",SUMIF(CourseWork!$C$5:$C$39,"&lt;=" &amp; WeeklyHrs!A9,CourseWork!$I$5:$I$39)-SUMIF(CourseWork!$D$5:$D$39,"&lt;=" &amp; WeeklyHrs!A9,CourseWork!$I$5:$I$39))</f>
        <v>0</v>
      </c>
      <c r="D9" s="6">
        <f t="shared" si="0"/>
        <v>17</v>
      </c>
    </row>
    <row r="10" spans="1:4" x14ac:dyDescent="0.3">
      <c r="A10" s="16">
        <f>IF(A9="","",IF(A9+7&lt;=Courses!$C$5,A9+7,""))</f>
        <v>44837</v>
      </c>
      <c r="B10" s="6">
        <f>IF(A10="","",Courses!$C$9)</f>
        <v>17</v>
      </c>
      <c r="C10" s="6">
        <f>IF(B10="","",SUMIF(CourseWork!$C$5:$C$39,"&lt;=" &amp; WeeklyHrs!A10,CourseWork!$I$5:$I$39)-SUMIF(CourseWork!$D$5:$D$39,"&lt;=" &amp; WeeklyHrs!A10,CourseWork!$I$5:$I$39))</f>
        <v>0</v>
      </c>
      <c r="D10" s="6">
        <f t="shared" si="0"/>
        <v>17</v>
      </c>
    </row>
    <row r="11" spans="1:4" x14ac:dyDescent="0.3">
      <c r="A11" s="16">
        <f>IF(A10="","",IF(A10+7&lt;=Courses!$C$5,A10+7,""))</f>
        <v>44844</v>
      </c>
      <c r="B11" s="6">
        <f>IF(A11="","",Courses!$C$9)</f>
        <v>17</v>
      </c>
      <c r="C11" s="6">
        <f>IF(B11="","",SUMIF(CourseWork!$C$5:$C$39,"&lt;=" &amp; WeeklyHrs!A11,CourseWork!$I$5:$I$39)-SUMIF(CourseWork!$D$5:$D$39,"&lt;=" &amp; WeeklyHrs!A11,CourseWork!$I$5:$I$39))</f>
        <v>0</v>
      </c>
      <c r="D11" s="6">
        <f t="shared" si="0"/>
        <v>17</v>
      </c>
    </row>
    <row r="12" spans="1:4" x14ac:dyDescent="0.3">
      <c r="A12" s="16">
        <f>IF(A11="","",IF(A11+7&lt;=Courses!$C$5,A11+7,""))</f>
        <v>44851</v>
      </c>
      <c r="B12" s="6">
        <f>IF(A12="","",Courses!$C$9)</f>
        <v>17</v>
      </c>
      <c r="C12" s="6">
        <f>IF(B12="","",SUMIF(CourseWork!$C$5:$C$39,"&lt;=" &amp; WeeklyHrs!A12,CourseWork!$I$5:$I$39)-SUMIF(CourseWork!$D$5:$D$39,"&lt;=" &amp; WeeklyHrs!A12,CourseWork!$I$5:$I$39))</f>
        <v>12</v>
      </c>
      <c r="D12" s="6">
        <f t="shared" si="0"/>
        <v>29</v>
      </c>
    </row>
    <row r="13" spans="1:4" x14ac:dyDescent="0.3">
      <c r="A13" s="16">
        <f>IF(A12="","",IF(A12+7&lt;=Courses!$C$5,A12+7,""))</f>
        <v>44858</v>
      </c>
      <c r="B13" s="6">
        <f>IF(A13="","",Courses!$C$9)</f>
        <v>17</v>
      </c>
      <c r="C13" s="6">
        <f>IF(B13="","",SUMIF(CourseWork!$C$5:$C$39,"&lt;=" &amp; WeeklyHrs!A13,CourseWork!$I$5:$I$39)-SUMIF(CourseWork!$D$5:$D$39,"&lt;=" &amp; WeeklyHrs!A13,CourseWork!$I$5:$I$39))</f>
        <v>7</v>
      </c>
      <c r="D13" s="6">
        <f t="shared" si="0"/>
        <v>24</v>
      </c>
    </row>
    <row r="14" spans="1:4" x14ac:dyDescent="0.3">
      <c r="A14" s="16">
        <f>IF(A13="","",IF(A13+7&lt;=Courses!$C$5,A13+7,""))</f>
        <v>44865</v>
      </c>
      <c r="B14" s="6">
        <f>IF(A14="","",Courses!$C$9)</f>
        <v>17</v>
      </c>
      <c r="C14" s="6">
        <f>IF(B14="","",SUMIF(CourseWork!$C$5:$C$39,"&lt;=" &amp; WeeklyHrs!A14,CourseWork!$I$5:$I$39)-SUMIF(CourseWork!$D$5:$D$39,"&lt;=" &amp; WeeklyHrs!A14,CourseWork!$I$5:$I$39))</f>
        <v>7</v>
      </c>
      <c r="D14" s="6">
        <f t="shared" si="0"/>
        <v>24</v>
      </c>
    </row>
    <row r="15" spans="1:4" x14ac:dyDescent="0.3">
      <c r="A15" s="16">
        <f>IF(A14="","",IF(A14+7&lt;=Courses!$C$5,A14+7,""))</f>
        <v>44872</v>
      </c>
      <c r="B15" s="6">
        <f>IF(A15="","",Courses!$C$9)</f>
        <v>17</v>
      </c>
      <c r="C15" s="6">
        <f>IF(B15="","",SUMIF(CourseWork!$C$5:$C$39,"&lt;=" &amp; WeeklyHrs!A15,CourseWork!$I$5:$I$39)-SUMIF(CourseWork!$D$5:$D$39,"&lt;=" &amp; WeeklyHrs!A15,CourseWork!$I$5:$I$39))</f>
        <v>0</v>
      </c>
      <c r="D15" s="6">
        <f t="shared" si="0"/>
        <v>17</v>
      </c>
    </row>
    <row r="16" spans="1:4" x14ac:dyDescent="0.3">
      <c r="A16" s="16">
        <f>IF(A15="","",IF(A15+7&lt;=Courses!$C$5,A15+7,""))</f>
        <v>44879</v>
      </c>
      <c r="B16" s="6">
        <f>IF(A16="","",Courses!$C$9)</f>
        <v>17</v>
      </c>
      <c r="C16" s="6">
        <f>IF(B16="","",SUMIF(CourseWork!$C$5:$C$39,"&lt;=" &amp; WeeklyHrs!A16,CourseWork!$I$5:$I$39)-SUMIF(CourseWork!$D$5:$D$39,"&lt;=" &amp; WeeklyHrs!A16,CourseWork!$I$5:$I$39))</f>
        <v>0</v>
      </c>
      <c r="D16" s="6">
        <f t="shared" si="0"/>
        <v>17</v>
      </c>
    </row>
    <row r="17" spans="1:4" x14ac:dyDescent="0.3">
      <c r="A17" s="16">
        <f>IF(A16="","",IF(A16+7&lt;=Courses!$C$5,A16+7,""))</f>
        <v>44886</v>
      </c>
      <c r="B17" s="6">
        <f>IF(A17="","",Courses!$C$9)</f>
        <v>17</v>
      </c>
      <c r="C17" s="6">
        <f>IF(B17="","",SUMIF(CourseWork!$C$5:$C$39,"&lt;=" &amp; WeeklyHrs!A17,CourseWork!$I$5:$I$39)-SUMIF(CourseWork!$D$5:$D$39,"&lt;=" &amp; WeeklyHrs!A17,CourseWork!$I$5:$I$39))</f>
        <v>0</v>
      </c>
      <c r="D17" s="6">
        <f t="shared" si="0"/>
        <v>17</v>
      </c>
    </row>
    <row r="18" spans="1:4" x14ac:dyDescent="0.3">
      <c r="A18" s="16">
        <f>IF(A17="","",IF(A17+7&lt;=Courses!$C$5,A17+7,""))</f>
        <v>44893</v>
      </c>
      <c r="B18" s="6">
        <f>IF(A18="","",Courses!$C$9)</f>
        <v>17</v>
      </c>
      <c r="C18" s="6">
        <f>IF(B18="","",SUMIF(CourseWork!$C$5:$C$39,"&lt;=" &amp; WeeklyHrs!A18,CourseWork!$I$5:$I$39)-SUMIF(CourseWork!$D$5:$D$39,"&lt;=" &amp; WeeklyHrs!A18,CourseWork!$I$5:$I$39))</f>
        <v>0</v>
      </c>
      <c r="D18" s="6">
        <f t="shared" si="0"/>
        <v>17</v>
      </c>
    </row>
    <row r="19" spans="1:4" x14ac:dyDescent="0.3">
      <c r="A19" s="16">
        <f>IF(A18="","",IF(A18+7&lt;=Courses!$C$5,A18+7,""))</f>
        <v>44900</v>
      </c>
      <c r="B19" s="6">
        <f>IF(A19="","",Courses!$C$9)</f>
        <v>17</v>
      </c>
      <c r="C19" s="6">
        <f>IF(B19="","",SUMIF(CourseWork!$C$5:$C$39,"&lt;=" &amp; WeeklyHrs!A19,CourseWork!$I$5:$I$39)-SUMIF(CourseWork!$D$5:$D$39,"&lt;=" &amp; WeeklyHrs!A19,CourseWork!$I$5:$I$39))</f>
        <v>0</v>
      </c>
      <c r="D19" s="6">
        <f t="shared" si="0"/>
        <v>17</v>
      </c>
    </row>
    <row r="20" spans="1:4" x14ac:dyDescent="0.3">
      <c r="A20" s="16">
        <f>IF(A19="","",IF(A19+7&lt;=Courses!$C$5,A19+7,""))</f>
        <v>44907</v>
      </c>
      <c r="B20" s="6">
        <f>IF(A20="","",Courses!$C$9)</f>
        <v>17</v>
      </c>
      <c r="C20" s="6">
        <f>IF(B20="","",SUMIF(CourseWork!$C$5:$C$39,"&lt;=" &amp; WeeklyHrs!A20,CourseWork!$I$5:$I$39)-SUMIF(CourseWork!$D$5:$D$39,"&lt;=" &amp; WeeklyHrs!A20,CourseWork!$I$5:$I$39))</f>
        <v>0</v>
      </c>
      <c r="D20" s="6">
        <f t="shared" si="0"/>
        <v>17</v>
      </c>
    </row>
    <row r="21" spans="1:4" x14ac:dyDescent="0.3">
      <c r="A21" s="16" t="str">
        <f>IF(A20="","",IF(A20+7&lt;=Courses!$C$5,A20+7,""))</f>
        <v/>
      </c>
      <c r="B21" s="6" t="str">
        <f>IF(A21="","",Courses!$C$9)</f>
        <v/>
      </c>
      <c r="C21" s="6" t="str">
        <f>IF(B21="","",SUMIF(CourseWork!$C$5:$C$39,"&lt;=" &amp; WeeklyHrs!A21,CourseWork!$I$5:$I$39)-SUMIF(CourseWork!$D$5:$D$39,"&lt;=" &amp; WeeklyHrs!A21,CourseWork!$I$5:$I$39))</f>
        <v/>
      </c>
      <c r="D21" s="6">
        <f t="shared" si="0"/>
        <v>0</v>
      </c>
    </row>
    <row r="22" spans="1:4" x14ac:dyDescent="0.3">
      <c r="A22" s="16" t="str">
        <f>IF(A21="","",IF(A21+7&lt;=Courses!$C$5,A21+7,""))</f>
        <v/>
      </c>
      <c r="B22" s="6" t="str">
        <f>IF(A22="","",Courses!$C$9)</f>
        <v/>
      </c>
      <c r="C22" s="6" t="str">
        <f>IF(B22="","",SUMIF(CourseWork!$C$5:$C$39,"&lt;=" &amp; WeeklyHrs!A22,CourseWork!$I$5:$I$39)-SUMIF(CourseWork!$D$5:$D$39,"&lt;=" &amp; WeeklyHrs!A22,CourseWork!$I$5:$I$39))</f>
        <v/>
      </c>
      <c r="D22" s="6">
        <f t="shared" si="0"/>
        <v>0</v>
      </c>
    </row>
    <row r="23" spans="1:4" x14ac:dyDescent="0.3">
      <c r="A23" s="16" t="str">
        <f>IF(A22="","",IF(A22+7&lt;=Courses!$C$5,A22+7,""))</f>
        <v/>
      </c>
      <c r="B23" s="6" t="str">
        <f>IF(A23="","",Courses!$C$9)</f>
        <v/>
      </c>
      <c r="C23" s="6" t="str">
        <f>IF(B23="","",SUMIF(CourseWork!$C$5:$C$39,"&lt;=" &amp; WeeklyHrs!A23,CourseWork!$I$5:$I$39)-SUMIF(CourseWork!$D$5:$D$39,"&lt;=" &amp; WeeklyHrs!A23,CourseWork!$I$5:$I$39))</f>
        <v/>
      </c>
      <c r="D23" s="6">
        <f t="shared" si="0"/>
        <v>0</v>
      </c>
    </row>
    <row r="24" spans="1:4" x14ac:dyDescent="0.3">
      <c r="A24" s="16" t="str">
        <f>IF(A23="","",IF(A23+7&lt;=Courses!$C$5,A23+7,""))</f>
        <v/>
      </c>
      <c r="B24" s="6" t="str">
        <f>IF(A24="","",Courses!$C$9)</f>
        <v/>
      </c>
      <c r="C24" s="6" t="str">
        <f>IF(B24="","",SUMIF(CourseWork!$C$5:$C$39,"&lt;=" &amp; WeeklyHrs!A24,CourseWork!$I$5:$I$39)-SUMIF(CourseWork!$D$5:$D$39,"&lt;=" &amp; WeeklyHrs!A24,CourseWork!$I$5:$I$39))</f>
        <v/>
      </c>
      <c r="D24" s="6">
        <f t="shared" si="0"/>
        <v>0</v>
      </c>
    </row>
    <row r="25" spans="1:4" x14ac:dyDescent="0.3">
      <c r="A25" s="16" t="str">
        <f>IF(A24="","",IF(A24+7&lt;=Courses!$C$5,A24+7,""))</f>
        <v/>
      </c>
      <c r="B25" s="6" t="str">
        <f>IF(A25="","",Courses!$C$9)</f>
        <v/>
      </c>
      <c r="C25" s="6" t="str">
        <f>IF(B25="","",SUMIF(CourseWork!$C$5:$C$39,"&lt;=" &amp; WeeklyHrs!A25,CourseWork!$I$5:$I$39)-SUMIF(CourseWork!$D$5:$D$39,"&lt;=" &amp; WeeklyHrs!A25,CourseWork!$I$5:$I$39))</f>
        <v/>
      </c>
      <c r="D25" s="6">
        <f t="shared" si="0"/>
        <v>0</v>
      </c>
    </row>
    <row r="26" spans="1:4" x14ac:dyDescent="0.3">
      <c r="A26" s="16" t="str">
        <f>IF(A25="","",IF(A25+7&lt;=Courses!$C$5,A25+7,""))</f>
        <v/>
      </c>
      <c r="B26" s="6" t="str">
        <f>IF(A26="","",Courses!$C$9)</f>
        <v/>
      </c>
      <c r="C26" s="6" t="str">
        <f>IF(B26="","",SUMIF(CourseWork!$C$5:$C$39,"&lt;=" &amp; WeeklyHrs!A26,CourseWork!$I$5:$I$39)-SUMIF(CourseWork!$D$5:$D$39,"&lt;=" &amp; WeeklyHrs!A26,CourseWork!$I$5:$I$39))</f>
        <v/>
      </c>
      <c r="D26" s="6">
        <f t="shared" si="0"/>
        <v>0</v>
      </c>
    </row>
    <row r="27" spans="1:4" x14ac:dyDescent="0.3">
      <c r="A27" s="16" t="str">
        <f>IF(A26="","",IF(A26+7&lt;=Courses!$C$5,A26+7,""))</f>
        <v/>
      </c>
      <c r="B27" s="6" t="str">
        <f>IF(A27="","",Courses!$C$9)</f>
        <v/>
      </c>
      <c r="C27" s="6" t="str">
        <f>IF(B27="","",SUMIF(CourseWork!$C$5:$C$39,"&lt;=" &amp; WeeklyHrs!A27,CourseWork!$I$5:$I$39)-SUMIF(CourseWork!$D$5:$D$39,"&lt;=" &amp; WeeklyHrs!A27,CourseWork!$I$5:$I$39))</f>
        <v/>
      </c>
      <c r="D27" s="6">
        <f t="shared" si="0"/>
        <v>0</v>
      </c>
    </row>
    <row r="28" spans="1:4" x14ac:dyDescent="0.3">
      <c r="A28" s="16" t="str">
        <f>IF(A27="","",IF(A27+7&lt;=Courses!$C$5,A27+7,""))</f>
        <v/>
      </c>
      <c r="B28" s="6" t="str">
        <f>IF(A28="","",Courses!$C$9)</f>
        <v/>
      </c>
      <c r="C28" s="6" t="str">
        <f>IF(B28="","",SUMIF(CourseWork!$C$5:$C$39,"&lt;=" &amp; WeeklyHrs!A28,CourseWork!$I$5:$I$39)-SUMIF(CourseWork!$D$5:$D$39,"&lt;=" &amp; WeeklyHrs!A28,CourseWork!$I$5:$I$39))</f>
        <v/>
      </c>
      <c r="D28" s="6">
        <f t="shared" si="0"/>
        <v>0</v>
      </c>
    </row>
    <row r="29" spans="1:4" x14ac:dyDescent="0.3">
      <c r="A29" s="16" t="str">
        <f>IF(A28="","",IF(A28+7&lt;=Courses!$C$5,A28+7,""))</f>
        <v/>
      </c>
      <c r="B29" s="6" t="str">
        <f>IF(A29="","",Courses!$C$9)</f>
        <v/>
      </c>
      <c r="C29" s="6" t="str">
        <f>IF(B29="","",SUMIF(CourseWork!$C$5:$C$39,"&lt;=" &amp; WeeklyHrs!A29,CourseWork!$I$5:$I$39)-SUMIF(CourseWork!$D$5:$D$39,"&lt;=" &amp; WeeklyHrs!A29,CourseWork!$I$5:$I$39))</f>
        <v/>
      </c>
      <c r="D29" s="6">
        <f t="shared" si="0"/>
        <v>0</v>
      </c>
    </row>
    <row r="30" spans="1:4" x14ac:dyDescent="0.3">
      <c r="A30" s="16" t="str">
        <f>IF(A29="","",IF(A29+7&lt;=Courses!$C$5,A29+7,""))</f>
        <v/>
      </c>
      <c r="B30" s="6" t="str">
        <f>IF(A30="","",Courses!$C$9)</f>
        <v/>
      </c>
      <c r="C30" s="6" t="str">
        <f>IF(B30="","",SUMIF(CourseWork!$C$5:$C$39,"&lt;=" &amp; WeeklyHrs!A30,CourseWork!$I$5:$I$39)-SUMIF(CourseWork!$D$5:$D$39,"&lt;=" &amp; WeeklyHrs!A30,CourseWork!$I$5:$I$39))</f>
        <v/>
      </c>
      <c r="D30" s="6">
        <f t="shared" si="0"/>
        <v>0</v>
      </c>
    </row>
    <row r="31" spans="1:4" x14ac:dyDescent="0.3">
      <c r="A31" s="16" t="str">
        <f>IF(A30="","",IF(A30+7&lt;=Courses!$C$5,A30+7,""))</f>
        <v/>
      </c>
      <c r="B31" s="6" t="str">
        <f>IF(A31="","",Courses!$C$9)</f>
        <v/>
      </c>
      <c r="C31" s="6" t="str">
        <f>IF(B31="","",SUMIF(CourseWork!$C$5:$C$39,"&lt;=" &amp; WeeklyHrs!A31,CourseWork!$I$5:$I$39)-SUMIF(CourseWork!$D$5:$D$39,"&lt;=" &amp; WeeklyHrs!A31,CourseWork!$I$5:$I$39))</f>
        <v/>
      </c>
      <c r="D31" s="6">
        <f t="shared" si="0"/>
        <v>0</v>
      </c>
    </row>
    <row r="32" spans="1:4" x14ac:dyDescent="0.3">
      <c r="A32" s="16" t="str">
        <f>IF(A31="","",IF(A31+7&lt;=Courses!$C$5,A31+7,""))</f>
        <v/>
      </c>
      <c r="B32" s="6" t="str">
        <f>IF(A32="","",Courses!$C$9)</f>
        <v/>
      </c>
      <c r="C32" s="6" t="str">
        <f>IF(B32="","",SUMIF(CourseWork!$C$5:$C$39,"&lt;=" &amp; WeeklyHrs!A32,CourseWork!$I$5:$I$39)-SUMIF(CourseWork!$D$5:$D$39,"&lt;=" &amp; WeeklyHrs!A32,CourseWork!$I$5:$I$39))</f>
        <v/>
      </c>
      <c r="D32" s="6">
        <f t="shared" si="0"/>
        <v>0</v>
      </c>
    </row>
    <row r="33" spans="1:4" x14ac:dyDescent="0.3">
      <c r="A33" s="16" t="str">
        <f>IF(A32="","",IF(A32+7&lt;=Courses!$C$5,A32+7,""))</f>
        <v/>
      </c>
      <c r="B33" s="6" t="str">
        <f>IF(A33="","",Courses!$C$9)</f>
        <v/>
      </c>
      <c r="C33" s="6" t="str">
        <f>IF(B33="","",SUMIF(CourseWork!$C$5:$C$39,"&lt;=" &amp; WeeklyHrs!A33,CourseWork!$I$5:$I$39)-SUMIF(CourseWork!$D$5:$D$39,"&lt;=" &amp; WeeklyHrs!A33,CourseWork!$I$5:$I$39))</f>
        <v/>
      </c>
      <c r="D33" s="6">
        <f t="shared" si="0"/>
        <v>0</v>
      </c>
    </row>
  </sheetData>
  <conditionalFormatting sqref="D5:D33">
    <cfRule type="cellIs" dxfId="0" priority="1" operator="greaterThan">
      <formula>$D$2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3A0D-7964-4EB4-843F-472EBFCB107A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30" customWidth="1"/>
    <col min="2" max="2" width="32.85546875" style="32" customWidth="1"/>
    <col min="3" max="3" width="64" style="30" customWidth="1"/>
    <col min="4" max="16384" width="8.85546875" style="30"/>
  </cols>
  <sheetData>
    <row r="2" spans="2:3" ht="18.75" x14ac:dyDescent="0.3">
      <c r="B2" s="29" t="s">
        <v>50</v>
      </c>
    </row>
    <row r="3" spans="2:3" x14ac:dyDescent="0.25">
      <c r="B3" s="27" t="s">
        <v>48</v>
      </c>
      <c r="C3" s="30" t="s">
        <v>52</v>
      </c>
    </row>
    <row r="4" spans="2:3" x14ac:dyDescent="0.25">
      <c r="B4" s="27" t="s">
        <v>47</v>
      </c>
      <c r="C4" s="30" t="s">
        <v>55</v>
      </c>
    </row>
    <row r="5" spans="2:3" x14ac:dyDescent="0.25">
      <c r="B5" s="27" t="s">
        <v>46</v>
      </c>
      <c r="C5" s="30" t="s">
        <v>53</v>
      </c>
    </row>
    <row r="6" spans="2:3" x14ac:dyDescent="0.25">
      <c r="B6" s="27" t="s">
        <v>51</v>
      </c>
      <c r="C6" s="30" t="s">
        <v>54</v>
      </c>
    </row>
    <row r="7" spans="2:3" x14ac:dyDescent="0.25">
      <c r="B7" s="31"/>
    </row>
    <row r="8" spans="2:3" ht="18.75" x14ac:dyDescent="0.3">
      <c r="B8" s="29" t="s">
        <v>56</v>
      </c>
    </row>
    <row r="9" spans="2:3" x14ac:dyDescent="0.25">
      <c r="B9" s="28" t="s">
        <v>45</v>
      </c>
      <c r="C9" s="30" t="s">
        <v>57</v>
      </c>
    </row>
  </sheetData>
  <hyperlinks>
    <hyperlink ref="B3" r:id="rId1" xr:uid="{78B69FE7-DBA5-49CD-BF2B-2D72A818FE7F}"/>
    <hyperlink ref="B5" r:id="rId2" xr:uid="{24BEB746-BBF3-4270-8FDE-327A486345FF}"/>
    <hyperlink ref="B4" r:id="rId3" xr:uid="{910B0D8D-6EDC-4D04-8298-5ED382D1FA8A}"/>
    <hyperlink ref="B6" r:id="rId4" xr:uid="{E4765DEF-A865-4FF9-91FF-65EB8191A17B}"/>
    <hyperlink ref="B9" r:id="rId5" tooltip="Contextures Recommends" xr:uid="{57A17CD8-876E-4706-972C-504C82B35B13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Courses</vt:lpstr>
      <vt:lpstr>CourseWork</vt:lpstr>
      <vt:lpstr>TimeEstimator</vt:lpstr>
      <vt:lpstr>WeeklyHrs</vt:lpstr>
      <vt:lpstr>MyLinks</vt:lpstr>
    </vt:vector>
  </TitlesOfParts>
  <Company>Contextures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2011-10-15T13:28:07Z</dcterms:created>
  <dcterms:modified xsi:type="dcterms:W3CDTF">2021-12-02T01:14:06Z</dcterms:modified>
</cp:coreProperties>
</file>