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ExcelTemplates\"/>
    </mc:Choice>
  </mc:AlternateContent>
  <xr:revisionPtr revIDLastSave="0" documentId="13_ncr:1_{80CF4A06-7B29-4B55-9E51-99CD2EC1EED6}" xr6:coauthVersionLast="47" xr6:coauthVersionMax="47" xr10:uidLastSave="{00000000-0000-0000-0000-000000000000}"/>
  <bookViews>
    <workbookView xWindow="30975" yWindow="810" windowWidth="19815" windowHeight="11115" xr2:uid="{00000000-000D-0000-FFFF-FFFF00000000}"/>
  </bookViews>
  <sheets>
    <sheet name="Orders" sheetId="2" r:id="rId1"/>
    <sheet name="Promotions" sheetId="1" r:id="rId2"/>
    <sheet name="Lists" sheetId="4" r:id="rId3"/>
    <sheet name="MyLinks" sheetId="11" r:id="rId4"/>
  </sheets>
  <definedNames>
    <definedName name="ProdCodeList">tblProducts[Code]</definedName>
    <definedName name="ProdPriceList">tblProducts[UnitPrice]</definedName>
    <definedName name="PromoCodeList">tblPromos[Promo Code]</definedName>
    <definedName name="PromoDiscList">tblPromos[Disc]</definedName>
    <definedName name="PromoEndList">tblPromos[End]</definedName>
    <definedName name="PromoIDList">tblPromos[Promo ID]</definedName>
    <definedName name="PromoProdList">tblPromos[Prod Code]</definedName>
    <definedName name="PromoStartList">tblPromos[Start]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H3" i="2" s="1"/>
  <c r="F2" i="2"/>
  <c r="H2" i="2" s="1"/>
  <c r="F4" i="2"/>
  <c r="G4" i="2" s="1"/>
  <c r="D3" i="2"/>
  <c r="D4" i="2"/>
  <c r="D2" i="2"/>
  <c r="G3" i="2" l="1"/>
  <c r="G2" i="2"/>
  <c r="H4" i="2"/>
  <c r="E4" i="2"/>
  <c r="I4" i="2" l="1"/>
  <c r="E3" i="2"/>
  <c r="I3" i="2" s="1"/>
  <c r="E2" i="2"/>
  <c r="I2" i="2" s="1"/>
</calcChain>
</file>

<file path=xl/sharedStrings.xml><?xml version="1.0" encoding="utf-8"?>
<sst xmlns="http://schemas.openxmlformats.org/spreadsheetml/2006/main" count="62" uniqueCount="50">
  <si>
    <t>Qty</t>
  </si>
  <si>
    <t>AAA123</t>
  </si>
  <si>
    <t>ABC987</t>
  </si>
  <si>
    <t>BCD755</t>
  </si>
  <si>
    <t>TTT321</t>
  </si>
  <si>
    <t>Code</t>
  </si>
  <si>
    <t>A307</t>
  </si>
  <si>
    <t>B215</t>
  </si>
  <si>
    <t>C905</t>
  </si>
  <si>
    <t>D463</t>
  </si>
  <si>
    <t>UnitPrice</t>
  </si>
  <si>
    <t>Unit Price</t>
  </si>
  <si>
    <t>Total</t>
  </si>
  <si>
    <t>Promo Code</t>
  </si>
  <si>
    <t>Subtotal</t>
  </si>
  <si>
    <t>Order Date</t>
  </si>
  <si>
    <t>Prod Code</t>
  </si>
  <si>
    <t>Start</t>
  </si>
  <si>
    <t>End</t>
  </si>
  <si>
    <t>Promo ID</t>
  </si>
  <si>
    <t>Disc</t>
  </si>
  <si>
    <t>Contextures Excel Tips Website</t>
  </si>
  <si>
    <t>Contextures Excel Blog</t>
  </si>
  <si>
    <t>Excel Pivot Tables Blog</t>
  </si>
  <si>
    <t>Contextures Recommends</t>
  </si>
  <si>
    <t>Named Ranges in table:</t>
  </si>
  <si>
    <t>ProdCodeList</t>
  </si>
  <si>
    <t>ProdPriceList</t>
  </si>
  <si>
    <t>=tblProducts[Code]</t>
  </si>
  <si>
    <t>=tblProducts[UnitPrice]</t>
  </si>
  <si>
    <t>PromoCodeList</t>
  </si>
  <si>
    <t>=tblPromos[Promo Code]</t>
  </si>
  <si>
    <t>PromoDiscList</t>
  </si>
  <si>
    <t>=tblPromos[Discount]</t>
  </si>
  <si>
    <t>PromoEndList</t>
  </si>
  <si>
    <t>=tblPromos[End]</t>
  </si>
  <si>
    <t>PromoIDList</t>
  </si>
  <si>
    <t>=tblPromos[PromoID]</t>
  </si>
  <si>
    <t>PromoProdList</t>
  </si>
  <si>
    <t>=tblPromos[Prod Code]</t>
  </si>
  <si>
    <t>PromoStartList</t>
  </si>
  <si>
    <t>=tblPromos[Start]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</si>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</sst>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;@"/>
    <numFmt numFmtId="165" formatCode="0.0%"/>
  </numFmts>
  <fonts count="7" x14ac:knownFonts="1">
    <font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horizontal="left" indent="1"/>
    </xf>
    <xf numFmtId="0" fontId="6" fillId="0" borderId="0"/>
  </cellStyleXfs>
  <cellXfs count="21">
    <xf numFmtId="0" fontId="0" fillId="0" borderId="0" xfId="0"/>
    <xf numFmtId="16" fontId="0" fillId="0" borderId="0" xfId="0" applyNumberFormat="1"/>
    <xf numFmtId="0" fontId="0" fillId="0" borderId="0" xfId="0" applyFont="1" applyFill="1" applyBorder="1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2" borderId="0" xfId="2" applyNumberFormat="1" applyFont="1" applyFill="1"/>
    <xf numFmtId="0" fontId="0" fillId="2" borderId="0" xfId="1" applyNumberFormat="1" applyFont="1" applyFill="1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center" vertical="top" wrapText="1"/>
    </xf>
    <xf numFmtId="0" fontId="4" fillId="0" borderId="0" xfId="3" applyAlignment="1"/>
    <xf numFmtId="0" fontId="4" fillId="0" borderId="0" xfId="3" applyAlignment="1" applyProtection="1"/>
    <xf numFmtId="0" fontId="3" fillId="0" borderId="0" xfId="4" applyFont="1" applyAlignment="1">
      <alignment horizontal="left"/>
    </xf>
    <xf numFmtId="0" fontId="6" fillId="0" borderId="0" xfId="4"/>
    <xf numFmtId="0" fontId="5" fillId="0" borderId="0" xfId="4" applyFont="1" applyAlignment="1">
      <alignment horizontal="left"/>
    </xf>
    <xf numFmtId="0" fontId="6" fillId="0" borderId="0" xfId="4" applyAlignment="1">
      <alignment horizontal="left"/>
    </xf>
  </cellXfs>
  <cellStyles count="5">
    <cellStyle name="Comma" xfId="1" builtinId="3"/>
    <cellStyle name="Ctx_Hyperlink" xfId="3" xr:uid="{00000000-0005-0000-0000-000001000000}"/>
    <cellStyle name="Normal" xfId="0" builtinId="0"/>
    <cellStyle name="Normal 4" xfId="4" xr:uid="{0116DA33-24BB-442E-A2FE-FC4CDF88457B}"/>
    <cellStyle name="Percent" xfId="2" builtinId="5"/>
  </cellStyles>
  <dxfs count="13">
    <dxf>
      <numFmt numFmtId="164" formatCode="[$-409]d\-mmm;@"/>
    </dxf>
    <dxf>
      <numFmt numFmtId="164" formatCode="[$-409]d\-mmm;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top" textRotation="0" wrapText="1" indent="0" justifyLastLine="0" shrinkToFit="0" readingOrder="0"/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</dxf>
    <dxf>
      <alignment horizontal="center" textRotation="0" indent="0" justifyLastLine="0" shrinkToFit="0" readingOrder="0"/>
    </dxf>
    <dxf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Orders" displayName="tblOrders" ref="A1:I4" totalsRowShown="0" headerRowDxfId="12">
  <autoFilter ref="A1:I4" xr:uid="{00000000-0009-0000-0100-000002000000}"/>
  <tableColumns count="9">
    <tableColumn id="1" xr3:uid="{00000000-0010-0000-0000-000001000000}" name="Order Date"/>
    <tableColumn id="3" xr3:uid="{00000000-0010-0000-0000-000003000000}" name="Prod Code" dataDxfId="11"/>
    <tableColumn id="4" xr3:uid="{00000000-0010-0000-0000-000004000000}" name="Qty"/>
    <tableColumn id="7" xr3:uid="{00000000-0010-0000-0000-000007000000}" name="Unit Price" dataDxfId="10" dataCellStyle="Comma">
      <calculatedColumnFormula>INDEX(ProdPriceList,MATCH(tblOrders[[#This Row],[Prod Code]],ProdCodeList,0))</calculatedColumnFormula>
    </tableColumn>
    <tableColumn id="10" xr3:uid="{00000000-0010-0000-0000-00000A000000}" name="Subtotal" dataDxfId="9" dataCellStyle="Comma">
      <calculatedColumnFormula>tblOrders[[#This Row],[Qty]]*tblOrders[[#This Row],[Unit Price]]</calculatedColumnFormula>
    </tableColumn>
    <tableColumn id="12" xr3:uid="{00000000-0010-0000-0000-00000C000000}" name="Promo ID" dataDxfId="8" dataCellStyle="Comma">
      <calculatedColumnFormula>SUMIFS(PromoIDList,
        PromoStartList,"&lt;=" &amp; tblOrders[[#This Row],[Order Date]],
        PromoEndList,"&gt;=" &amp; tblOrders[[#This Row],[Order Date]],
        PromoProdList,tblOrders[[#This Row],[Prod Code]])</calculatedColumnFormula>
    </tableColumn>
    <tableColumn id="8" xr3:uid="{00000000-0010-0000-0000-000008000000}" name="Promo Code" dataDxfId="7">
      <calculatedColumnFormula>IFERROR(INDEX(PromoCodeList,
       MATCH(tblOrders[[#This Row],[Promo ID]],PromoIDList,0)),"N/A")</calculatedColumnFormula>
    </tableColumn>
    <tableColumn id="5" xr3:uid="{00000000-0010-0000-0000-000005000000}" name="Disc" dataDxfId="6" dataCellStyle="Comma">
      <calculatedColumnFormula>IFERROR(INDEX(PromoDiscList,
    MATCH(tblOrders[[#This Row],[Promo ID]],PromoIDList,0)),0)</calculatedColumnFormula>
    </tableColumn>
    <tableColumn id="9" xr3:uid="{00000000-0010-0000-0000-000009000000}" name="Total" dataDxfId="5" dataCellStyle="Comma">
      <calculatedColumnFormula>tblOrders[[#This Row],[Subtotal]]*(1-tblOrders[[#This Row],[Disc]])</calculatedColumnFormula>
    </tableColumn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blPromos" displayName="tblPromos" ref="A1:F5" totalsRowShown="0" headerRowDxfId="4">
  <autoFilter ref="A1:F5" xr:uid="{00000000-0009-0000-0100-000001000000}"/>
  <tableColumns count="6">
    <tableColumn id="1" xr3:uid="{00000000-0010-0000-0100-000001000000}" name="Promo ID" dataDxfId="3"/>
    <tableColumn id="2" xr3:uid="{00000000-0010-0000-0100-000002000000}" name="Promo Code"/>
    <tableColumn id="3" xr3:uid="{00000000-0010-0000-0100-000003000000}" name="Prod Code"/>
    <tableColumn id="6" xr3:uid="{00000000-0010-0000-0100-000006000000}" name="Disc" dataDxfId="2"/>
    <tableColumn id="4" xr3:uid="{00000000-0010-0000-0100-000004000000}" name="Start" dataDxfId="1"/>
    <tableColumn id="5" xr3:uid="{00000000-0010-0000-0100-000005000000}" name="End" dataDxfId="0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Products" displayName="tblProducts" ref="A1:B5" totalsRowShown="0">
  <autoFilter ref="A1:B5" xr:uid="{00000000-0009-0000-0100-000003000000}"/>
  <tableColumns count="2">
    <tableColumn id="1" xr3:uid="{00000000-0010-0000-0200-000001000000}" name="Code"/>
    <tableColumn id="3" xr3:uid="{00000000-0010-0000-0200-000003000000}" name="UnitPrice" dataCellStyle="Comm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"/>
  <sheetViews>
    <sheetView tabSelected="1" workbookViewId="0">
      <selection activeCell="E12" sqref="E12"/>
    </sheetView>
  </sheetViews>
  <sheetFormatPr defaultRowHeight="16.5" x14ac:dyDescent="0.3"/>
  <cols>
    <col min="1" max="1" width="8.140625" customWidth="1"/>
    <col min="2" max="2" width="8.28515625" style="9" customWidth="1"/>
    <col min="3" max="3" width="6.140625" customWidth="1"/>
    <col min="4" max="4" width="8.140625" customWidth="1"/>
    <col min="6" max="6" width="7.7109375" customWidth="1"/>
    <col min="8" max="8" width="6.85546875" customWidth="1"/>
    <col min="11" max="11" width="13.42578125" customWidth="1"/>
  </cols>
  <sheetData>
    <row r="1" spans="1:9" ht="50.25" customHeight="1" x14ac:dyDescent="0.3">
      <c r="A1" s="7" t="s">
        <v>15</v>
      </c>
      <c r="B1" s="7" t="s">
        <v>16</v>
      </c>
      <c r="C1" s="7" t="s">
        <v>0</v>
      </c>
      <c r="D1" s="7" t="s">
        <v>11</v>
      </c>
      <c r="E1" s="7" t="s">
        <v>14</v>
      </c>
      <c r="F1" s="7" t="s">
        <v>19</v>
      </c>
      <c r="G1" s="7" t="s">
        <v>13</v>
      </c>
      <c r="H1" s="7" t="s">
        <v>20</v>
      </c>
      <c r="I1" s="7" t="s">
        <v>12</v>
      </c>
    </row>
    <row r="2" spans="1:9" x14ac:dyDescent="0.3">
      <c r="A2" s="1">
        <v>44849</v>
      </c>
      <c r="B2" s="9" t="s">
        <v>7</v>
      </c>
      <c r="C2">
        <v>100</v>
      </c>
      <c r="D2" s="5">
        <f>INDEX(ProdPriceList,MATCH(tblOrders[[#This Row],[Prod Code]],ProdCodeList,0))</f>
        <v>0.75</v>
      </c>
      <c r="E2" s="5">
        <f>tblOrders[[#This Row],[Qty]]*tblOrders[[#This Row],[Unit Price]]</f>
        <v>75</v>
      </c>
      <c r="F2" s="12">
        <f>SUMIFS(PromoIDList,
        PromoStartList,"&lt;=" &amp; tblOrders[[#This Row],[Order Date]],
        PromoEndList,"&gt;=" &amp; tblOrders[[#This Row],[Order Date]],
        PromoProdList,tblOrders[[#This Row],[Prod Code]])</f>
        <v>2</v>
      </c>
      <c r="G2" s="4" t="str">
        <f>IFERROR(INDEX(PromoCodeList,
       MATCH(tblOrders[[#This Row],[Promo ID]],PromoIDList,0)),"N/A")</f>
        <v>ABC987</v>
      </c>
      <c r="H2" s="11">
        <f>IFERROR(INDEX(PromoDiscList,
    MATCH(tblOrders[[#This Row],[Promo ID]],PromoIDList,0)),0)</f>
        <v>0.2</v>
      </c>
      <c r="I2" s="5">
        <f>tblOrders[[#This Row],[Subtotal]]*(1-tblOrders[[#This Row],[Disc]])</f>
        <v>60</v>
      </c>
    </row>
    <row r="3" spans="1:9" x14ac:dyDescent="0.3">
      <c r="A3" s="1">
        <v>44866</v>
      </c>
      <c r="B3" s="9" t="s">
        <v>6</v>
      </c>
      <c r="C3">
        <v>75</v>
      </c>
      <c r="D3" s="5">
        <f>INDEX(ProdPriceList,MATCH(tblOrders[[#This Row],[Prod Code]],ProdCodeList,0))</f>
        <v>0.5</v>
      </c>
      <c r="E3" s="5">
        <f>tblOrders[[#This Row],[Qty]]*tblOrders[[#This Row],[Unit Price]]</f>
        <v>37.5</v>
      </c>
      <c r="F3" s="12">
        <f>SUMIFS(PromoIDList,
        PromoStartList,"&lt;=" &amp; tblOrders[[#This Row],[Order Date]],
        PromoEndList,"&gt;=" &amp; tblOrders[[#This Row],[Order Date]],
        PromoProdList,tblOrders[[#This Row],[Prod Code]])</f>
        <v>3</v>
      </c>
      <c r="G3" s="4" t="str">
        <f>IFERROR(INDEX(PromoCodeList,
       MATCH(tblOrders[[#This Row],[Promo ID]],PromoIDList,0)),"N/A")</f>
        <v>BCD755</v>
      </c>
      <c r="H3" s="11">
        <f>IFERROR(INDEX(PromoDiscList,
    MATCH(tblOrders[[#This Row],[Promo ID]],PromoIDList,0)),0)</f>
        <v>0.1</v>
      </c>
      <c r="I3" s="5">
        <f>tblOrders[[#This Row],[Subtotal]]*(1-tblOrders[[#This Row],[Disc]])</f>
        <v>33.75</v>
      </c>
    </row>
    <row r="4" spans="1:9" x14ac:dyDescent="0.3">
      <c r="A4" s="1">
        <v>44871</v>
      </c>
      <c r="B4" s="9" t="s">
        <v>8</v>
      </c>
      <c r="C4">
        <v>250</v>
      </c>
      <c r="D4" s="5">
        <f>INDEX(ProdPriceList,MATCH(tblOrders[[#This Row],[Prod Code]],ProdCodeList,0))</f>
        <v>0.1</v>
      </c>
      <c r="E4" s="5">
        <f>tblOrders[[#This Row],[Qty]]*tblOrders[[#This Row],[Unit Price]]</f>
        <v>25</v>
      </c>
      <c r="F4" s="12">
        <f>SUMIFS(PromoIDList,
        PromoStartList,"&lt;=" &amp; tblOrders[[#This Row],[Order Date]],
        PromoEndList,"&gt;=" &amp; tblOrders[[#This Row],[Order Date]],
        PromoProdList,tblOrders[[#This Row],[Prod Code]])</f>
        <v>4</v>
      </c>
      <c r="G4" s="4" t="str">
        <f>IFERROR(INDEX(PromoCodeList,
       MATCH(tblOrders[[#This Row],[Promo ID]],PromoIDList,0)),"N/A")</f>
        <v>TTT321</v>
      </c>
      <c r="H4" s="11">
        <f>IFERROR(INDEX(PromoDiscList,
    MATCH(tblOrders[[#This Row],[Promo ID]],PromoIDList,0)),0)</f>
        <v>0.25</v>
      </c>
      <c r="I4" s="5">
        <f>tblOrders[[#This Row],[Subtotal]]*(1-tblOrders[[#This Row],[Disc]])</f>
        <v>18.75</v>
      </c>
    </row>
  </sheetData>
  <dataValidations count="1">
    <dataValidation type="list" allowBlank="1" showInputMessage="1" showErrorMessage="1" sqref="B2:B4" xr:uid="{00000000-0002-0000-0000-000000000000}">
      <formula1>ProdCodeList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7"/>
  <sheetViews>
    <sheetView workbookViewId="0">
      <selection activeCell="E12" sqref="E12"/>
    </sheetView>
  </sheetViews>
  <sheetFormatPr defaultRowHeight="16.5" x14ac:dyDescent="0.3"/>
  <cols>
    <col min="1" max="1" width="7.7109375" customWidth="1"/>
    <col min="2" max="2" width="9.28515625" customWidth="1"/>
    <col min="3" max="3" width="7.7109375" customWidth="1"/>
    <col min="4" max="4" width="7.42578125" customWidth="1"/>
    <col min="5" max="5" width="6.85546875" style="10" customWidth="1"/>
    <col min="6" max="6" width="8.140625" style="10" customWidth="1"/>
    <col min="8" max="8" width="4.140625" customWidth="1"/>
    <col min="9" max="9" width="15.5703125" customWidth="1"/>
    <col min="10" max="10" width="21.140625" bestFit="1" customWidth="1"/>
  </cols>
  <sheetData>
    <row r="1" spans="1:10" s="6" customFormat="1" ht="45" customHeight="1" x14ac:dyDescent="0.3">
      <c r="A1" s="7" t="s">
        <v>19</v>
      </c>
      <c r="B1" s="7" t="s">
        <v>13</v>
      </c>
      <c r="C1" s="7" t="s">
        <v>16</v>
      </c>
      <c r="D1" s="7" t="s">
        <v>20</v>
      </c>
      <c r="E1" s="14" t="s">
        <v>17</v>
      </c>
      <c r="F1" s="14" t="s">
        <v>18</v>
      </c>
      <c r="I1" s="13" t="s">
        <v>25</v>
      </c>
    </row>
    <row r="2" spans="1:10" x14ac:dyDescent="0.3">
      <c r="A2" s="9">
        <v>1</v>
      </c>
      <c r="B2" t="s">
        <v>1</v>
      </c>
      <c r="C2" t="s">
        <v>6</v>
      </c>
      <c r="D2" s="8">
        <v>0.15</v>
      </c>
      <c r="E2" s="10">
        <v>44835</v>
      </c>
      <c r="F2" s="10">
        <v>44848</v>
      </c>
      <c r="I2" t="s">
        <v>30</v>
      </c>
      <c r="J2" t="s">
        <v>31</v>
      </c>
    </row>
    <row r="3" spans="1:10" x14ac:dyDescent="0.3">
      <c r="A3" s="9">
        <v>2</v>
      </c>
      <c r="B3" t="s">
        <v>2</v>
      </c>
      <c r="C3" t="s">
        <v>7</v>
      </c>
      <c r="D3" s="8">
        <v>0.2</v>
      </c>
      <c r="E3" s="10">
        <v>44849</v>
      </c>
      <c r="F3" s="10">
        <v>44855</v>
      </c>
      <c r="I3" t="s">
        <v>32</v>
      </c>
      <c r="J3" t="s">
        <v>33</v>
      </c>
    </row>
    <row r="4" spans="1:10" x14ac:dyDescent="0.3">
      <c r="A4" s="9">
        <v>3</v>
      </c>
      <c r="B4" t="s">
        <v>3</v>
      </c>
      <c r="C4" t="s">
        <v>6</v>
      </c>
      <c r="D4" s="8">
        <v>0.1</v>
      </c>
      <c r="E4" s="10">
        <v>44866</v>
      </c>
      <c r="F4" s="10">
        <v>44879</v>
      </c>
      <c r="I4" t="s">
        <v>34</v>
      </c>
      <c r="J4" t="s">
        <v>35</v>
      </c>
    </row>
    <row r="5" spans="1:10" x14ac:dyDescent="0.3">
      <c r="A5" s="9">
        <v>4</v>
      </c>
      <c r="B5" t="s">
        <v>4</v>
      </c>
      <c r="C5" t="s">
        <v>8</v>
      </c>
      <c r="D5" s="8">
        <v>0.25</v>
      </c>
      <c r="E5" s="10">
        <v>44866</v>
      </c>
      <c r="F5" s="10">
        <v>44872</v>
      </c>
      <c r="I5" t="s">
        <v>36</v>
      </c>
      <c r="J5" t="s">
        <v>37</v>
      </c>
    </row>
    <row r="6" spans="1:10" x14ac:dyDescent="0.3">
      <c r="I6" t="s">
        <v>38</v>
      </c>
      <c r="J6" t="s">
        <v>39</v>
      </c>
    </row>
    <row r="7" spans="1:10" x14ac:dyDescent="0.3">
      <c r="I7" t="s">
        <v>40</v>
      </c>
      <c r="J7" t="s">
        <v>41</v>
      </c>
    </row>
  </sheetData>
  <dataValidations count="1">
    <dataValidation type="list" allowBlank="1" showInputMessage="1" showErrorMessage="1" sqref="C2:C5" xr:uid="{00000000-0002-0000-0100-000000000000}">
      <formula1>ProdCodeList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E5"/>
  <sheetViews>
    <sheetView workbookViewId="0">
      <selection activeCell="M25" sqref="M25"/>
    </sheetView>
  </sheetViews>
  <sheetFormatPr defaultRowHeight="16.5" x14ac:dyDescent="0.3"/>
  <cols>
    <col min="4" max="4" width="16.42578125" customWidth="1"/>
    <col min="5" max="5" width="19.28515625" bestFit="1" customWidth="1"/>
  </cols>
  <sheetData>
    <row r="1" spans="1:5" x14ac:dyDescent="0.3">
      <c r="A1" s="2" t="s">
        <v>5</v>
      </c>
      <c r="B1" t="s">
        <v>10</v>
      </c>
    </row>
    <row r="2" spans="1:5" x14ac:dyDescent="0.3">
      <c r="A2" s="2" t="s">
        <v>6</v>
      </c>
      <c r="B2" s="3">
        <v>0.5</v>
      </c>
      <c r="D2" s="13" t="s">
        <v>25</v>
      </c>
    </row>
    <row r="3" spans="1:5" x14ac:dyDescent="0.3">
      <c r="A3" s="2" t="s">
        <v>7</v>
      </c>
      <c r="B3" s="3">
        <v>0.75</v>
      </c>
      <c r="D3" t="s">
        <v>26</v>
      </c>
      <c r="E3" t="s">
        <v>28</v>
      </c>
    </row>
    <row r="4" spans="1:5" x14ac:dyDescent="0.3">
      <c r="A4" s="2" t="s">
        <v>8</v>
      </c>
      <c r="B4" s="3">
        <v>0.1</v>
      </c>
      <c r="D4" t="s">
        <v>27</v>
      </c>
      <c r="E4" t="s">
        <v>29</v>
      </c>
    </row>
    <row r="5" spans="1:5" x14ac:dyDescent="0.3">
      <c r="A5" s="2" t="s">
        <v>9</v>
      </c>
      <c r="B5" s="3">
        <v>0.25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C5AB-FB88-46AD-9C9C-2CB415BBA837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18" customWidth="1"/>
    <col min="2" max="2" width="32.85546875" style="20" customWidth="1"/>
    <col min="3" max="3" width="64" style="18" customWidth="1"/>
    <col min="4" max="16384" width="8.85546875" style="18"/>
  </cols>
  <sheetData>
    <row r="2" spans="2:3" ht="18.75" x14ac:dyDescent="0.3">
      <c r="B2" s="17" t="s">
        <v>42</v>
      </c>
    </row>
    <row r="3" spans="2:3" x14ac:dyDescent="0.25">
      <c r="B3" s="15" t="s">
        <v>21</v>
      </c>
      <c r="C3" s="18" t="s">
        <v>44</v>
      </c>
    </row>
    <row r="4" spans="2:3" x14ac:dyDescent="0.25">
      <c r="B4" s="15" t="s">
        <v>22</v>
      </c>
      <c r="C4" s="18" t="s">
        <v>47</v>
      </c>
    </row>
    <row r="5" spans="2:3" x14ac:dyDescent="0.25">
      <c r="B5" s="15" t="s">
        <v>23</v>
      </c>
      <c r="C5" s="18" t="s">
        <v>45</v>
      </c>
    </row>
    <row r="6" spans="2:3" x14ac:dyDescent="0.25">
      <c r="B6" s="15" t="s">
        <v>43</v>
      </c>
      <c r="C6" s="18" t="s">
        <v>46</v>
      </c>
    </row>
    <row r="7" spans="2:3" x14ac:dyDescent="0.25">
      <c r="B7" s="19"/>
    </row>
    <row r="8" spans="2:3" ht="18.75" x14ac:dyDescent="0.3">
      <c r="B8" s="17" t="s">
        <v>48</v>
      </c>
    </row>
    <row r="9" spans="2:3" x14ac:dyDescent="0.25">
      <c r="B9" s="16" t="s">
        <v>24</v>
      </c>
      <c r="C9" s="18" t="s">
        <v>49</v>
      </c>
    </row>
  </sheetData>
  <hyperlinks>
    <hyperlink ref="B3" r:id="rId1" xr:uid="{5193E897-CB26-459F-AB64-67161F2A846A}"/>
    <hyperlink ref="B5" r:id="rId2" xr:uid="{F963946A-95FB-4B2F-9972-B819971BE2C2}"/>
    <hyperlink ref="B4" r:id="rId3" xr:uid="{D5A217DE-1185-4B32-B849-AB39D703A914}"/>
    <hyperlink ref="B6" r:id="rId4" xr:uid="{C01D3772-2DDE-4EDC-9F02-3DD2CEC67AD1}"/>
    <hyperlink ref="B9" r:id="rId5" tooltip="Contextures Recommends" xr:uid="{4F8AC272-E105-4ED3-B9DF-C7F2E10101DF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Orders</vt:lpstr>
      <vt:lpstr>Promotions</vt:lpstr>
      <vt:lpstr>Lists</vt:lpstr>
      <vt:lpstr>MyLinks</vt:lpstr>
      <vt:lpstr>ProdCodeList</vt:lpstr>
      <vt:lpstr>ProdPriceList</vt:lpstr>
      <vt:lpstr>PromoCodeList</vt:lpstr>
      <vt:lpstr>PromoDiscList</vt:lpstr>
      <vt:lpstr>PromoEndList</vt:lpstr>
      <vt:lpstr>PromoIDList</vt:lpstr>
      <vt:lpstr>PromoProdList</vt:lpstr>
      <vt:lpstr>PromoStartList</vt:lpstr>
    </vt:vector>
  </TitlesOfParts>
  <Company>Contextures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S Dalgleish</dc:creator>
  <cp:lastModifiedBy>Debra Dalgleish</cp:lastModifiedBy>
  <cp:lastPrinted>2012-11-07T19:00:39Z</cp:lastPrinted>
  <dcterms:created xsi:type="dcterms:W3CDTF">2012-11-07T17:16:50Z</dcterms:created>
  <dcterms:modified xsi:type="dcterms:W3CDTF">2021-12-02T01:14:03Z</dcterms:modified>
</cp:coreProperties>
</file>