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165" yWindow="-75" windowWidth="25605" windowHeight="19305" tabRatio="500"/>
  </bookViews>
  <sheets>
    <sheet name="Original Tree" sheetId="1" r:id="rId1"/>
    <sheet name="Formatted Currency" sheetId="2" r:id="rId2"/>
    <sheet name="Alternative Model Inputs" sheetId="3" r:id="rId3"/>
    <sheet name="Risk Utility Unscaled" sheetId="4" r:id="rId4"/>
    <sheet name="Risk Utility Scaled" sheetId="5" r:id="rId5"/>
    <sheet name="TreePlan Help" sheetId="9" r:id="rId6"/>
    <sheet name="TreePlan License" sheetId="10" r:id="rId7"/>
  </sheets>
  <externalReferences>
    <externalReference r:id="rId8"/>
  </externalReferences>
  <definedNames>
    <definedName name="_01_Title" localSheetId="6">'TreePlan License'!$A$1</definedName>
    <definedName name="_02_Introduction" localSheetId="6">'TreePlan License'!$A$2</definedName>
    <definedName name="_03_Definitions" localSheetId="6">'TreePlan License'!$A$3</definedName>
    <definedName name="_04_Ownership" localSheetId="6">'TreePlan License'!$A$4</definedName>
    <definedName name="_05_Copyright" localSheetId="6">'TreePlan License'!$A$5</definedName>
    <definedName name="_06_Standard_License" localSheetId="6">'TreePlan License'!$A$6</definedName>
    <definedName name="_07_Student_License" localSheetId="6">'TreePlan License'!$A$7</definedName>
    <definedName name="_08_Trial_License" localSheetId="6">'TreePlan License'!$A$8</definedName>
    <definedName name="_09_Volume_Licenses" localSheetId="6">'TreePlan License'!$A$9</definedName>
    <definedName name="_10_Backup_Copy" localSheetId="6">'TreePlan License'!$A$10</definedName>
    <definedName name="_11_Accessibility" localSheetId="6">'TreePlan License'!$A$11</definedName>
    <definedName name="_12_License_Transfer" localSheetId="6">'TreePlan License'!$A$12</definedName>
    <definedName name="_13_Modifications" localSheetId="6">'TreePlan License'!$A$13</definedName>
    <definedName name="_14_Reverse_Engineering" localSheetId="6">'TreePlan License'!$A$14</definedName>
    <definedName name="_15_Sublicensing" localSheetId="6">'TreePlan License'!$A$15</definedName>
    <definedName name="_16_Limited_Warranty" localSheetId="6">'TreePlan License'!$A$16</definedName>
    <definedName name="_17_Limited_Remedy" localSheetId="6">'TreePlan License'!$A$17</definedName>
    <definedName name="_18_Termination" localSheetId="6">'TreePlan License'!$A$18</definedName>
    <definedName name="_19_Confidentiality" localSheetId="6">'TreePlan License'!$A$19</definedName>
    <definedName name="_20_General_Provisions" localSheetId="6">'TreePlan License'!$A$20</definedName>
    <definedName name="A" localSheetId="4">'Risk Utility Scaled'!$V$9</definedName>
    <definedName name="A" localSheetId="3">1</definedName>
    <definedName name="B" localSheetId="4">'Risk Utility Scaled'!$V$10</definedName>
    <definedName name="B" localSheetId="3">1</definedName>
    <definedName name="CellCol">[1]TreePlanXLM!$A$1</definedName>
    <definedName name="High">'Risk Utility Scaled'!$V$7</definedName>
    <definedName name="Low">'Risk Utility Scaled'!$V$6</definedName>
    <definedName name="MinimizeCosts" localSheetId="2">FALSE</definedName>
    <definedName name="MinimizeCosts" localSheetId="1">FALSE</definedName>
    <definedName name="MinimizeCosts" localSheetId="0">FALSE</definedName>
    <definedName name="MinimizeCosts" localSheetId="4">FALSE</definedName>
    <definedName name="MinimizeCosts" localSheetId="3">FALSE</definedName>
    <definedName name="_xlnm.Print_Area" localSheetId="2">'Alternative Model Inputs'!TreeDiagram</definedName>
    <definedName name="_xlnm.Print_Area" localSheetId="1">'Formatted Currency'!TreeDiagram</definedName>
    <definedName name="_xlnm.Print_Area" localSheetId="0">'Original Tree'!TreeDiagram</definedName>
    <definedName name="_xlnm.Print_Area" localSheetId="4">'Risk Utility Scaled'!TreeDiagram</definedName>
    <definedName name="_xlnm.Print_Area" localSheetId="3">'Risk Utility Unscaled'!TreeDiagram</definedName>
    <definedName name="_xlnm.Print_Area" localSheetId="6">'TreePlan License'!$A$1:$A$20</definedName>
    <definedName name="ProcessNodeShape">[1]TreePlanXLM!$B$257</definedName>
    <definedName name="RT" localSheetId="4">'Risk Utility Scaled'!$V$4</definedName>
    <definedName name="RT" localSheetId="3">'Risk Utility Unscaled'!$V$4</definedName>
    <definedName name="ScaledA" localSheetId="4">EXP(-Low/'Risk Utility Scaled'!RT)/(EXP(-Low/'Risk Utility Scaled'!RT)-EXP(-High/'Risk Utility Scaled'!RT))</definedName>
    <definedName name="ScaledA" localSheetId="3">EXP(-Low/'Risk Utility Unscaled'!RT)/(EXP(-Low/'Risk Utility Unscaled'!RT)-EXP(-High/'Risk Utility Unscaled'!RT))</definedName>
    <definedName name="ScaledB" localSheetId="4">1/(EXP(-Low/'Risk Utility Scaled'!RT)-EXP(-High/'Risk Utility Scaled'!RT))</definedName>
    <definedName name="ScaledB" localSheetId="3">1/(EXP(-Low/'Risk Utility Unscaled'!RT)-EXP(-High/'Risk Utility Unscaled'!RT))</definedName>
    <definedName name="TreeData" localSheetId="2">'Alternative Model Inputs'!$GH$1001:$GV$1014</definedName>
    <definedName name="TreeData" localSheetId="1">'Formatted Currency'!$GH$1001:$GV$1012</definedName>
    <definedName name="TreeData" localSheetId="0">'Original Tree'!$GH$1001:$GV$1012</definedName>
    <definedName name="TreeData" localSheetId="4">'Risk Utility Scaled'!$GH$1001:$GV$1012</definedName>
    <definedName name="TreeData" localSheetId="3">'Risk Utility Unscaled'!$GH$1001:$GV$1012</definedName>
    <definedName name="TreeDiagBase" localSheetId="2">'Alternative Model Inputs'!$A$1</definedName>
    <definedName name="TreeDiagBase" localSheetId="1">'Formatted Currency'!$A$1</definedName>
    <definedName name="TreeDiagBase" localSheetId="0">'Original Tree'!$A$1</definedName>
    <definedName name="TreeDiagBase" localSheetId="4">'Risk Utility Scaled'!$A$1</definedName>
    <definedName name="TreeDiagBase" localSheetId="3">'Risk Utility Unscaled'!$A$1</definedName>
    <definedName name="TreeDiagram" localSheetId="2">'Alternative Model Inputs'!$A$1:$W$34</definedName>
    <definedName name="TreeDiagram" localSheetId="1">'Formatted Currency'!$A$1:$S$34</definedName>
    <definedName name="TreeDiagram" localSheetId="0">'Original Tree'!$A$1:$S$34</definedName>
    <definedName name="TreeDiagram" localSheetId="4">'Risk Utility Scaled'!$A$1:$S$35</definedName>
    <definedName name="TreeDiagram" localSheetId="3">'Risk Utility Unscaled'!$A$1:$S$35</definedName>
    <definedName name="UseExpUtility" localSheetId="2">FALSE</definedName>
    <definedName name="UseExpUtility" localSheetId="1">FALSE</definedName>
    <definedName name="UseExpUtility" localSheetId="0">FALSE</definedName>
    <definedName name="UseExpUtility" localSheetId="4">TRUE</definedName>
    <definedName name="UseExpUtility" localSheetId="3">TRUE</definedName>
    <definedName name="WatermarkBranding">[1]TreePlanXLM!$B$610</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S23" i="4" l="1"/>
  <c r="Q24" i="4" s="1"/>
  <c r="Q25" i="4" s="1"/>
  <c r="S18" i="4"/>
  <c r="Q19" i="4"/>
  <c r="Q20" i="4" s="1"/>
  <c r="M22" i="4" s="1"/>
  <c r="M21" i="4" s="1"/>
  <c r="S13" i="4"/>
  <c r="Q14" i="4"/>
  <c r="Q15" i="4"/>
  <c r="S8" i="4"/>
  <c r="Q9" i="4"/>
  <c r="Q10" i="4"/>
  <c r="M12" i="4" s="1"/>
  <c r="M11" i="4" s="1"/>
  <c r="S3" i="4"/>
  <c r="M4" i="4" s="1"/>
  <c r="S28" i="4"/>
  <c r="I29" i="4"/>
  <c r="I30" i="4" s="1"/>
  <c r="S33" i="4"/>
  <c r="E34" i="4"/>
  <c r="E35" i="4"/>
  <c r="W23" i="3"/>
  <c r="U24" i="3"/>
  <c r="Q24" i="3" s="1"/>
  <c r="R23" i="3" s="1"/>
  <c r="W13" i="3"/>
  <c r="U14" i="3"/>
  <c r="Q14" i="3" s="1"/>
  <c r="R13" i="3" s="1"/>
  <c r="W18" i="3"/>
  <c r="Q19" i="3"/>
  <c r="M21" i="3" s="1"/>
  <c r="W8" i="3"/>
  <c r="Q9" i="3"/>
  <c r="M11" i="3" s="1"/>
  <c r="W3" i="3"/>
  <c r="M4" i="3"/>
  <c r="I12" i="3" s="1"/>
  <c r="W28" i="3"/>
  <c r="I29" i="3"/>
  <c r="W33" i="3"/>
  <c r="E34" i="3"/>
  <c r="S23" i="2"/>
  <c r="Q24" i="2"/>
  <c r="S18" i="2"/>
  <c r="Q19" i="2" s="1"/>
  <c r="M21" i="2" s="1"/>
  <c r="S13" i="2"/>
  <c r="Q14" i="2"/>
  <c r="S8" i="2"/>
  <c r="Q9" i="2" s="1"/>
  <c r="M11" i="2" s="1"/>
  <c r="S3" i="2"/>
  <c r="M4" i="2" s="1"/>
  <c r="I12" i="2" s="1"/>
  <c r="S28" i="2"/>
  <c r="I29" i="2"/>
  <c r="S33" i="2"/>
  <c r="E34" i="2"/>
  <c r="S23" i="1"/>
  <c r="Q24" i="1"/>
  <c r="M21" i="1" s="1"/>
  <c r="S18" i="1"/>
  <c r="Q19" i="1"/>
  <c r="S13" i="1"/>
  <c r="Q14" i="1"/>
  <c r="S8" i="1"/>
  <c r="Q9" i="1"/>
  <c r="M11" i="1"/>
  <c r="S3" i="1"/>
  <c r="M4" i="1"/>
  <c r="I12" i="1" s="1"/>
  <c r="S28" i="1"/>
  <c r="I29" i="1"/>
  <c r="S33" i="1"/>
  <c r="E34" i="1"/>
  <c r="V9" i="5"/>
  <c r="AA3" i="5" s="1"/>
  <c r="V10" i="5"/>
  <c r="S33" i="5"/>
  <c r="E34" i="5"/>
  <c r="S28" i="5"/>
  <c r="I29" i="5"/>
  <c r="S3" i="5"/>
  <c r="M4" i="5" s="1"/>
  <c r="S8" i="5"/>
  <c r="Q9" i="5"/>
  <c r="S13" i="5"/>
  <c r="Q14" i="5"/>
  <c r="S18" i="5"/>
  <c r="Q19" i="5"/>
  <c r="S23" i="5"/>
  <c r="Q24" i="5"/>
  <c r="AA21" i="5"/>
  <c r="AA35" i="5" l="1"/>
  <c r="Q25" i="5"/>
  <c r="AA37" i="5"/>
  <c r="AA8" i="5"/>
  <c r="AA19" i="5"/>
  <c r="E20" i="1"/>
  <c r="A27" i="1" s="1"/>
  <c r="B26" i="1" s="1"/>
  <c r="J11" i="1"/>
  <c r="M5" i="5"/>
  <c r="M5" i="4"/>
  <c r="I12" i="4"/>
  <c r="J11" i="2"/>
  <c r="E20" i="2"/>
  <c r="A27" i="2" s="1"/>
  <c r="B26" i="2" s="1"/>
  <c r="E20" i="3"/>
  <c r="A27" i="3" s="1"/>
  <c r="B26" i="3" s="1"/>
  <c r="J11" i="3"/>
  <c r="AA41" i="5"/>
  <c r="AA23" i="5"/>
  <c r="AA28" i="5"/>
  <c r="Q10" i="5"/>
  <c r="AA38" i="5"/>
  <c r="AA30" i="5"/>
  <c r="AA22" i="5"/>
  <c r="AA6" i="5"/>
  <c r="AA9" i="5"/>
  <c r="AA25" i="5"/>
  <c r="Q15" i="5"/>
  <c r="AA7" i="5"/>
  <c r="AA39" i="5"/>
  <c r="AA12" i="5"/>
  <c r="AA36" i="5"/>
  <c r="AA18" i="5"/>
  <c r="AA5" i="5"/>
  <c r="AA13" i="5"/>
  <c r="AA29" i="5"/>
  <c r="I30" i="5"/>
  <c r="AA11" i="5"/>
  <c r="AA27" i="5"/>
  <c r="AA2" i="5"/>
  <c r="AA16" i="5"/>
  <c r="AA42" i="5"/>
  <c r="AA34" i="5"/>
  <c r="AA26" i="5"/>
  <c r="AA14" i="5"/>
  <c r="AA17" i="5"/>
  <c r="AA33" i="5"/>
  <c r="AA15" i="5"/>
  <c r="AA31" i="5"/>
  <c r="AA4" i="5"/>
  <c r="AA20" i="5"/>
  <c r="Q20" i="5"/>
  <c r="M22" i="5" s="1"/>
  <c r="M21" i="5" s="1"/>
  <c r="E35" i="5"/>
  <c r="AA40" i="5"/>
  <c r="AA32" i="5"/>
  <c r="AA24" i="5"/>
  <c r="AA10" i="5"/>
  <c r="M12" i="5" l="1"/>
  <c r="M11" i="5" s="1"/>
  <c r="I12" i="5" s="1"/>
  <c r="J11" i="4"/>
  <c r="I13" i="4"/>
  <c r="E21" i="4" s="1"/>
  <c r="E20" i="4" s="1"/>
  <c r="A27" i="4" s="1"/>
  <c r="B26" i="4" l="1"/>
  <c r="A28" i="4"/>
  <c r="J11" i="5"/>
  <c r="I13" i="5"/>
  <c r="E21" i="5" s="1"/>
  <c r="E20" i="5" s="1"/>
  <c r="A27" i="5" s="1"/>
  <c r="B26" i="5" l="1"/>
  <c r="A28" i="5"/>
</calcChain>
</file>

<file path=xl/sharedStrings.xml><?xml version="1.0" encoding="utf-8"?>
<sst xmlns="http://schemas.openxmlformats.org/spreadsheetml/2006/main" count="362" uniqueCount="183">
  <si>
    <t>ID</t>
  </si>
  <si>
    <t>Name</t>
  </si>
  <si>
    <t>Value</t>
  </si>
  <si>
    <t>Prob</t>
  </si>
  <si>
    <t>Pred</t>
  </si>
  <si>
    <t>Kind</t>
  </si>
  <si>
    <t>NS</t>
  </si>
  <si>
    <t>S1</t>
  </si>
  <si>
    <t>S2</t>
  </si>
  <si>
    <t>S3</t>
  </si>
  <si>
    <t>S4</t>
  </si>
  <si>
    <t>S5</t>
  </si>
  <si>
    <t>Row</t>
  </si>
  <si>
    <t>Col</t>
  </si>
  <si>
    <t>Mark</t>
  </si>
  <si>
    <t>TreePlan</t>
  </si>
  <si>
    <t>D</t>
  </si>
  <si>
    <t>T</t>
  </si>
  <si>
    <t>E</t>
  </si>
  <si>
    <t>Prepare proposal</t>
  </si>
  <si>
    <t>Awarded contract</t>
  </si>
  <si>
    <t>Not awarded contract</t>
  </si>
  <si>
    <t>Do not prepare proposal</t>
  </si>
  <si>
    <t>Use mechanical method</t>
  </si>
  <si>
    <t>Try electronic method</t>
  </si>
  <si>
    <t>Try magnetic method</t>
  </si>
  <si>
    <t>Electronic failure</t>
  </si>
  <si>
    <t>Magnetic success</t>
  </si>
  <si>
    <t>Magnetic failure</t>
  </si>
  <si>
    <t>Electronic success</t>
  </si>
  <si>
    <t>Label in cell on left is the</t>
  </si>
  <si>
    <t>defined name of cell on right.</t>
  </si>
  <si>
    <t>RT</t>
  </si>
  <si>
    <t>Low</t>
  </si>
  <si>
    <t>High</t>
  </si>
  <si>
    <t>A</t>
  </si>
  <si>
    <t>B</t>
  </si>
  <si>
    <t>U(High) = 1.0</t>
  </si>
  <si>
    <t>U(Low) = 0.0</t>
  </si>
  <si>
    <t>Risk Utility</t>
  </si>
  <si>
    <t>Decision Tree Software</t>
  </si>
  <si>
    <t>on your worksheet for evaluating these trees.</t>
  </si>
  <si>
    <t>Macintosh Excel 2011</t>
  </si>
  <si>
    <t>When the TreePlan...New dialog box appears, choose</t>
  </si>
  <si>
    <t>New Tree.  TreePlan builds a tree diagram with an initial</t>
  </si>
  <si>
    <t>decision node and two branches.  The tree diagram begins</t>
  </si>
  <si>
    <t>To change the structure of the tree diagram, select a node,</t>
  </si>
  <si>
    <t>On the left side of each branch of the tree diagram, there is</t>
  </si>
  <si>
    <t>a name field above the branch line and a partial-cash-flow</t>
  </si>
  <si>
    <t xml:space="preserve">To the right of the terminal nodes, there is an endpoint </t>
  </si>
  <si>
    <t>value field that sums all of the partial cashflows in the tree.</t>
  </si>
  <si>
    <t>Internally, TreePlan uses the TreeData range, near cell</t>
  </si>
  <si>
    <t>GV1000, to construct the TreeDiagram.</t>
  </si>
  <si>
    <t>CAUTION:  Do not insert or delete rows or columns in the</t>
  </si>
  <si>
    <t>TreeDiagram or TreeData ranges.  Modify the tree diagram</t>
  </si>
  <si>
    <t>only by using TreePlan's menu options.</t>
  </si>
  <si>
    <t xml:space="preserve">TREEPLAN...DECISION and </t>
  </si>
  <si>
    <t>TREEPLAN...EVENT dialog boxes</t>
  </si>
  <si>
    <t>Add branch</t>
  </si>
  <si>
    <t xml:space="preserve">     Adds a single branch after the selected node .</t>
  </si>
  <si>
    <t xml:space="preserve">     (No more than 5 branches are allowed.)</t>
  </si>
  <si>
    <t>Copy subtree</t>
  </si>
  <si>
    <t xml:space="preserve">     Copies the selected node and all its successors to the</t>
  </si>
  <si>
    <t>Insert decision</t>
  </si>
  <si>
    <t xml:space="preserve">     Inserts a decision node and single branch before the</t>
  </si>
  <si>
    <t xml:space="preserve">     selected node.</t>
  </si>
  <si>
    <t>Insert event</t>
  </si>
  <si>
    <t xml:space="preserve">     Inserts an event node and single branch before the</t>
  </si>
  <si>
    <t>Change to decision</t>
  </si>
  <si>
    <t xml:space="preserve">     Changes the selected event node to a decision node and</t>
  </si>
  <si>
    <t xml:space="preserve">     erases the probability fields from the event branches.</t>
  </si>
  <si>
    <t>Change to event</t>
  </si>
  <si>
    <t xml:space="preserve">     Changes the selected decision node to an event node.</t>
  </si>
  <si>
    <t>Shorten tree</t>
  </si>
  <si>
    <t xml:space="preserve">     Removes the selected node and its single successor</t>
  </si>
  <si>
    <t xml:space="preserve">     branch.</t>
  </si>
  <si>
    <t>Change to terminal</t>
  </si>
  <si>
    <t xml:space="preserve">     Changes the selected node to a terminal node.  All</t>
  </si>
  <si>
    <t xml:space="preserve">     successor branches are erased.</t>
  </si>
  <si>
    <t>Remove branch</t>
  </si>
  <si>
    <t xml:space="preserve">     Erases the selected node, the previous branch, and any</t>
  </si>
  <si>
    <t xml:space="preserve">     successor branches and nodes.</t>
  </si>
  <si>
    <t>TREEPLAN...TERMINAL dialog box</t>
  </si>
  <si>
    <t>Change to decision node</t>
  </si>
  <si>
    <t xml:space="preserve">     Changes the selected terminal node to a decision node</t>
  </si>
  <si>
    <t xml:space="preserve">     with one to five successor branches.</t>
  </si>
  <si>
    <t>Change to event node</t>
  </si>
  <si>
    <t xml:space="preserve">     Changes the selected terminal node to an event node</t>
  </si>
  <si>
    <t>Paste subtree</t>
  </si>
  <si>
    <t xml:space="preserve">     Pastes the subtree onto the selected terminal node from</t>
  </si>
  <si>
    <t>Remove previous branch</t>
  </si>
  <si>
    <t xml:space="preserve">     Erases the selected terminal node and the previous</t>
  </si>
  <si>
    <t>TREEPLAN...SELECT dialog box</t>
  </si>
  <si>
    <t>Cells</t>
  </si>
  <si>
    <t xml:space="preserve">     To select a set of nonadjacent cells for subsequent</t>
  </si>
  <si>
    <t>Columns</t>
  </si>
  <si>
    <t xml:space="preserve">     To select a set of nonadjacent columns for subsequent</t>
  </si>
  <si>
    <t>TREEPLAN...OPTIONS dialog box</t>
  </si>
  <si>
    <t xml:space="preserve">     NOTE:  TreePlan uses the name RT to represent the</t>
  </si>
  <si>
    <t xml:space="preserve">     risk tolerance parameter of the exponential utility</t>
  </si>
  <si>
    <t xml:space="preserve">     function;  the names A and B determine scaling.</t>
  </si>
  <si>
    <t xml:space="preserve">     If the names A, B, and RT don't exist, they are initially</t>
  </si>
  <si>
    <t xml:space="preserve">     defined as A=1, B=1, and RT=999999999999.  The </t>
  </si>
  <si>
    <t xml:space="preserve">     name UseExpUtility is a flag indicating whether to use </t>
  </si>
  <si>
    <t xml:space="preserve">     The default is to Maximize profits.  If you choose to</t>
  </si>
  <si>
    <t xml:space="preserve">     Minimize costs instead, the cash flows are interpreted </t>
  </si>
  <si>
    <t xml:space="preserve">     as costs, and decisions are made by choosing the</t>
  </si>
  <si>
    <t xml:space="preserve">     TreePlan uses the name MinimizeCosts as a flag</t>
  </si>
  <si>
    <t xml:space="preserve">     indicating whether to maximize profits or minimize</t>
  </si>
  <si>
    <t xml:space="preserve">     costs.</t>
  </si>
  <si>
    <t>TreePlan helps you build and modify a decision tree diagram</t>
  </si>
  <si>
    <t>in an Excel worksheet.  TreePlan automatically puts formulas</t>
  </si>
  <si>
    <t>To build a new decision tree, open a new worksheet and</t>
  </si>
  <si>
    <t>select a single cell that will be the top left corner of the tree</t>
  </si>
  <si>
    <t xml:space="preserve">diagram. </t>
  </si>
  <si>
    <t>Then run TreePlan:</t>
  </si>
  <si>
    <t xml:space="preserve">     Add-Ins &gt; TreePlan Decision Tree, or</t>
  </si>
  <si>
    <t xml:space="preserve">     Control+Shift+T</t>
  </si>
  <si>
    <t xml:space="preserve">     Tools &gt; TreePlan Decision Tree, or</t>
  </si>
  <si>
    <t xml:space="preserve">     Option+Command+T</t>
  </si>
  <si>
    <t>Macintosh Excel 2016</t>
  </si>
  <si>
    <t>with the top left corner of the diagram near the active</t>
  </si>
  <si>
    <t>cell at the time New... is chosen.</t>
  </si>
  <si>
    <t>TreePlan assigns the name TreeDiagram to the range of the</t>
  </si>
  <si>
    <t>tree diagram and sets Excel's Print_Area equal to</t>
  </si>
  <si>
    <t>TreeDiagram.</t>
  </si>
  <si>
    <t>run TreePlan, and choose commands from a TreePlan</t>
  </si>
  <si>
    <t>dialog box.</t>
  </si>
  <si>
    <t>CAUTION: Do not use Excel commands to modify the</t>
  </si>
  <si>
    <t>structure of the the tree diagram. Only use TreePlan.</t>
  </si>
  <si>
    <t xml:space="preserve">value field below the line.  </t>
  </si>
  <si>
    <t>On the left side of event branches, there is also a probability</t>
  </si>
  <si>
    <t>field above the name field.</t>
  </si>
  <si>
    <t>A decision node cell contains a formula yielding a number to</t>
  </si>
  <si>
    <t>indicate the optimal branch.</t>
  </si>
  <si>
    <t>On the right side of each branch of the tree diagram, there is</t>
  </si>
  <si>
    <t>a rollback Certain Equivalent (CE) field below the line near</t>
  </si>
  <si>
    <t>each node.  TreePlan automatically puts the rollback CE</t>
  </si>
  <si>
    <t>formula into this cell: maximum of successor CEs at a</t>
  </si>
  <si>
    <t>decision node, and probability-weighted average value of</t>
  </si>
  <si>
    <t>successor CEs at an event node.</t>
  </si>
  <si>
    <t xml:space="preserve">     TreePlan internal clipboard.</t>
  </si>
  <si>
    <t xml:space="preserve">     the TreePlan internal clipboard.</t>
  </si>
  <si>
    <t xml:space="preserve">     formatting, select the appropriate checkboxes.</t>
  </si>
  <si>
    <t>Shapes</t>
  </si>
  <si>
    <t xml:space="preserve">     To select a set of shapes for subsequent formatting,</t>
  </si>
  <si>
    <t xml:space="preserve">     select the appropriate checkboxes.</t>
  </si>
  <si>
    <t>Certain Equivalents</t>
  </si>
  <si>
    <t xml:space="preserve">     The default is to rollback the tree using probability-</t>
  </si>
  <si>
    <t xml:space="preserve">     weighted average values.  If you chose to use</t>
  </si>
  <si>
    <t xml:space="preserve">     exponential utilities, TreePlan will compute utilities and</t>
  </si>
  <si>
    <t xml:space="preserve">     certain equivalents at each node. For the Maximize</t>
  </si>
  <si>
    <t xml:space="preserve">     option, the rollback formulas are U=A-B*EXP(-X/RT)</t>
  </si>
  <si>
    <t xml:space="preserve">     and X=-LN((A-U)/B)*RT, and for the Minimize option,</t>
  </si>
  <si>
    <t xml:space="preserve">     U=A-B*EXP(X/RT) and X=LN((A-U)/B)*RT.</t>
  </si>
  <si>
    <t xml:space="preserve">     exponential utilities or probability-weighted average</t>
  </si>
  <si>
    <t xml:space="preserve">     values.</t>
  </si>
  <si>
    <t>Decision Node Choices</t>
  </si>
  <si>
    <t xml:space="preserve">     minimum CE rather than the maximum.</t>
  </si>
  <si>
    <r>
      <t>Title</t>
    </r>
    <r>
      <rPr>
        <sz val="11"/>
        <rFont val="Calibri"/>
        <family val="2"/>
        <scheme val="minor"/>
      </rPr>
      <t xml:space="preserve">  License Agreement for TreePlan, SensIt, and SimVoi
</t>
    </r>
  </si>
  <si>
    <r>
      <t>Introduction</t>
    </r>
    <r>
      <rPr>
        <sz val="11"/>
        <rFont val="Calibri"/>
        <family val="2"/>
        <scheme val="minor"/>
      </rPr>
      <t xml:space="preserve">  Carefully read the following license agreement. This is a contract. By downloading, accepting delivery of, installing, or using any part of the Software, licensee agrees to be bound by all terms and conditions of this license.
</t>
    </r>
    <r>
      <rPr>
        <b/>
        <sz val="11"/>
        <color theme="1"/>
        <rFont val="Calibri"/>
        <family val="2"/>
        <scheme val="minor"/>
      </rPr>
      <t xml:space="preserve">
</t>
    </r>
  </si>
  <si>
    <r>
      <t>Definitions</t>
    </r>
    <r>
      <rPr>
        <sz val="11"/>
        <rFont val="Calibri"/>
        <family val="2"/>
        <scheme val="minor"/>
      </rPr>
      <t xml:space="preserve">  The software product, “Software,” means the Pro, Student, or Trial version of TreePlan, SensIt, or SimVoi, including the Excel add-in files, associated example files, and electronic documentation files, and also any updates or modifications of the foregoing provided by TreePlan Software. 
The licensor, “TreePlan Software” or “We” or “Us” or “Our,” means Mike Middleton or Michael R. Middleton, doing business as TreePlan Software, a sole proprietorship, located at 2105 Buchanan Street, #1, San Francisco, CA 94115 USA. 
The licensee, “You” or “Your,” means the individual person or a single organizational entity that is being licensed to use the Software. 
This license agreement, “Agreement,” means this legal and binding agreement between you and TreePlan Software for the Software you are about to download, install, or use.
"Use" of the Software means the use of any of the Software functions to define, solve, analyze, or obtain results for a user-defined model.
</t>
    </r>
  </si>
  <si>
    <r>
      <t>Ownership</t>
    </r>
    <r>
      <rPr>
        <sz val="11"/>
        <rFont val="Calibri"/>
        <family val="2"/>
        <scheme val="minor"/>
      </rPr>
      <t xml:space="preserve">  The Software is owned and copyrighted by TreePlan Software. Your license confers no title or ownership in the Software and should not be construed as a sale of any right in the Software. We remain the sole owner of all right, title, and interest in the Software and related explanatory written and electronic materials. You acknowledge that no title to the intellectual property in the Software is transferred to you by the license. You further acknowledge that title and full ownership rights to the Software will remain the exclusive property of TreePlan Software and that you will not acquire any rights to the Software except as expressly set forth in this license.
</t>
    </r>
  </si>
  <si>
    <r>
      <t>Copyright</t>
    </r>
    <r>
      <rPr>
        <sz val="11"/>
        <rFont val="Calibri"/>
        <family val="2"/>
        <scheme val="minor"/>
      </rPr>
      <t xml:space="preserve">  The Software is protected by United States copyright laws and international treaty provisions.
</t>
    </r>
  </si>
  <si>
    <r>
      <t>Pro License</t>
    </r>
    <r>
      <rPr>
        <sz val="11"/>
        <rFont val="Calibri"/>
        <family val="2"/>
        <scheme val="minor"/>
      </rPr>
      <t xml:space="preserve">  Upon purchase or receipt of a Pro license, you may install and use the Pro version of the Software for single individual use on multiple computers, or you may install the Pro version on a single computer for shared use, but not both.
</t>
    </r>
  </si>
  <si>
    <r>
      <t>Student License</t>
    </r>
    <r>
      <rPr>
        <sz val="11"/>
        <rFont val="Calibri"/>
        <family val="2"/>
        <scheme val="minor"/>
      </rPr>
      <t xml:space="preserve">  The Student license is only for instructional use by students and instructors, and the Software may not be used for commercial purposes. Upon purchase or receipt of a Student license, you may install and use the Student version of the Software for single individual use on multiple computers, or you may install the Student version on a single computer for shared use, but not both.
</t>
    </r>
  </si>
  <si>
    <r>
      <t>Trial License</t>
    </r>
    <r>
      <rPr>
        <sz val="11"/>
        <rFont val="Calibri"/>
        <family val="2"/>
        <scheme val="minor"/>
      </rPr>
      <t xml:space="preserve">  TreePlan Software grants you the right to install and use the Trial version of the Software free of charge for single individual use on one computer for no longer than thirty days, after which you must delete all of the Software files from your computer. During the Trial period the Software is licensed only for evaluation and may not be used for commercial, instructional, or other production purposes.
</t>
    </r>
  </si>
  <si>
    <r>
      <t>Volume Licenses</t>
    </r>
    <r>
      <rPr>
        <sz val="11"/>
        <rFont val="Calibri"/>
        <family val="2"/>
        <scheme val="minor"/>
      </rPr>
      <t xml:space="preserve">  For a volume purchase of Pro or Student licenses for a group of individual users, the primary purchaser may duplicate and distribute the corresponding version of the Software to those licensed users by disk, secure network, secure web site, or email attachment. For any method of distribution, the Software must be accessible only to people who have a license. 
For a volume purchase of Pro or Student licenses for shared use on a group of computers, each computer must have its own license, regardless of whether the Software is used at different times or concurrently. The Software may be installed on each licensed computer or on a network, provided there is a license for each computer that will access the Software through the network.
For a volume purchase, TreePlan Software provides support only to the primary purchaser or to another person designated by the purchaser.
</t>
    </r>
  </si>
  <si>
    <r>
      <rPr>
        <b/>
        <sz val="11"/>
        <color theme="1"/>
        <rFont val="Calibri"/>
        <family val="2"/>
        <scheme val="minor"/>
      </rPr>
      <t>Backup Copy</t>
    </r>
    <r>
      <rPr>
        <sz val="11"/>
        <rFont val="Calibri"/>
        <family val="2"/>
        <scheme val="minor"/>
      </rPr>
      <t xml:space="preserve">  You may copy the Software for backup and archival purposes, provided that the original and each copy is kept in your possession and is not available to others.
</t>
    </r>
  </si>
  <si>
    <r>
      <rPr>
        <b/>
        <sz val="11"/>
        <color theme="1"/>
        <rFont val="Calibri"/>
        <family val="2"/>
        <scheme val="minor"/>
      </rPr>
      <t>Accessibility</t>
    </r>
    <r>
      <rPr>
        <sz val="11"/>
        <rFont val="Calibri"/>
        <family val="2"/>
        <scheme val="minor"/>
      </rPr>
      <t xml:space="preserve">  You may not place the Software onto a server so that it is accessible via a public network such as the Internet.
</t>
    </r>
  </si>
  <si>
    <r>
      <rPr>
        <b/>
        <sz val="11"/>
        <color theme="1"/>
        <rFont val="Calibri"/>
        <family val="2"/>
        <scheme val="minor"/>
      </rPr>
      <t>License Transfer</t>
    </r>
    <r>
      <rPr>
        <sz val="11"/>
        <rFont val="Calibri"/>
        <family val="2"/>
        <scheme val="minor"/>
      </rPr>
      <t xml:space="preserve">  You may not sublicense, sell, lease, rent, assign or otherwise transfer the license rights granted herein without the prior written consent of TreePlan Software.
</t>
    </r>
  </si>
  <si>
    <r>
      <t>Modifications</t>
    </r>
    <r>
      <rPr>
        <sz val="11"/>
        <rFont val="Calibri"/>
        <family val="2"/>
        <scheme val="minor"/>
      </rPr>
      <t xml:space="preserve">  You may not modify or adapt the Software or merge it into another program.
</t>
    </r>
  </si>
  <si>
    <r>
      <rPr>
        <b/>
        <sz val="11"/>
        <color theme="1"/>
        <rFont val="Calibri"/>
        <family val="2"/>
        <scheme val="minor"/>
      </rPr>
      <t>Reverse Engineering</t>
    </r>
    <r>
      <rPr>
        <sz val="11"/>
        <rFont val="Calibri"/>
        <family val="2"/>
        <scheme val="minor"/>
      </rPr>
      <t xml:space="preserve">  You may not reverse engineer, disassemble, decompile, or make any attempt to discover the source code of the Software.
</t>
    </r>
  </si>
  <si>
    <r>
      <rPr>
        <b/>
        <sz val="11"/>
        <color theme="1"/>
        <rFont val="Calibri"/>
        <family val="2"/>
        <scheme val="minor"/>
      </rPr>
      <t>Sublicensing</t>
    </r>
    <r>
      <rPr>
        <sz val="11"/>
        <rFont val="Calibri"/>
        <family val="2"/>
        <scheme val="minor"/>
      </rPr>
      <t xml:space="preserve">  You may not sublicense, rent, lease, or lend any portion of the Software and related explanatory written and electronic materials.
</t>
    </r>
  </si>
  <si>
    <r>
      <rPr>
        <b/>
        <sz val="11"/>
        <color theme="1"/>
        <rFont val="Calibri"/>
        <family val="2"/>
        <scheme val="minor"/>
      </rPr>
      <t>Limited Warranty</t>
    </r>
    <r>
      <rPr>
        <sz val="11"/>
        <rFont val="Calibri"/>
        <family val="2"/>
        <scheme val="minor"/>
      </rPr>
      <t xml:space="preserve">  We warrant that for a period of 90 days after delivery of this copy of the Software to you the Software will perform in substantial accordance with the related explanatory materials. 
To the extent permitted by applicable law, the foregoing limited warranty is in lieu of all other warranties or conditions, express or implied, and we disclaim any and all implied warranties or conditions, including any implied warranty of title, non-infringement, merchantability or fitness for a particular purpose, regardless of whether we know or had reason to know of your particular needs. 
No employee, agent, dealer, reseller, or distributor of ours is authorized to modify this limited warranty nor to make any additional warranties. 
Some states do not allow the limitation or exclusion of liability for incidental or consequential damages, so the above limitation may not apply to you.
</t>
    </r>
  </si>
  <si>
    <r>
      <rPr>
        <b/>
        <sz val="11"/>
        <color theme="1"/>
        <rFont val="Calibri"/>
        <family val="2"/>
        <scheme val="minor"/>
      </rPr>
      <t>Limited Remedy</t>
    </r>
    <r>
      <rPr>
        <sz val="11"/>
        <rFont val="Calibri"/>
        <family val="2"/>
        <scheme val="minor"/>
      </rPr>
      <t xml:space="preserve">  Our entire liability and your exclusive remedy for breach of the foregoing warranty shall be, at our option, to either return the price you paid or replace the Software file that does not meet the foregoing warranty.
In no event will we be liable to you for any damages, including any lost profits, lost savings, or other incidental or consequential damages arising from the use or the inability to use the Software (even if we or an authorized dealer, reseller, or distributor has been advised of the possibility of these damages), or for any claim by any other party.
Some states do not allow the limitation or exclusion of liability for incidental or consequential damages, so the above limitation may not apply to you.
</t>
    </r>
  </si>
  <si>
    <r>
      <rPr>
        <b/>
        <sz val="11"/>
        <color theme="1"/>
        <rFont val="Calibri"/>
        <family val="2"/>
        <scheme val="minor"/>
      </rPr>
      <t xml:space="preserve">Termination  </t>
    </r>
    <r>
      <rPr>
        <sz val="11"/>
        <rFont val="Calibri"/>
        <family val="2"/>
        <scheme val="minor"/>
      </rPr>
      <t xml:space="preserve">This license agreement takes effect upon your use of the Software and remains effective until terminated. You may terminate it at any time by destroying all copies of the Software and related explanatory materials in your possession. It will also automatically terminate if you fail to comply with any term or condition of this license agreement. You agree on termination of this license to destroy all copies of the Software and related explanatory materials in your possession.
</t>
    </r>
  </si>
  <si>
    <r>
      <rPr>
        <b/>
        <sz val="11"/>
        <color theme="1"/>
        <rFont val="Calibri"/>
        <family val="2"/>
        <scheme val="minor"/>
      </rPr>
      <t xml:space="preserve">Confidentiality  </t>
    </r>
    <r>
      <rPr>
        <sz val="11"/>
        <rFont val="Calibri"/>
        <family val="2"/>
        <scheme val="minor"/>
      </rPr>
      <t xml:space="preserve">The Software contains trade secrets and proprietary know-how that belong to us and it is being made available to you in strict confidence. Any use or disclosure of the Software, or of its algorithms, protocols or interfaces, other than in strict accordance with this license agreement, may be actionable as a violation of our trade secret rights.
</t>
    </r>
  </si>
  <si>
    <r>
      <rPr>
        <b/>
        <sz val="11"/>
        <color theme="1"/>
        <rFont val="Calibri"/>
        <family val="2"/>
        <scheme val="minor"/>
      </rPr>
      <t xml:space="preserve">General Provisions  </t>
    </r>
    <r>
      <rPr>
        <sz val="11"/>
        <rFont val="Calibri"/>
        <family val="2"/>
        <scheme val="minor"/>
      </rPr>
      <t xml:space="preserve">This written license agreement is the exclusive agreement between you and us concerning the Software and related explanatory materials and supersedes any prior purchase order, communication, advertising or representation concerning the Software.
This license agreement may be modified only by a writing signed by you and us.
In the event of litigation between you and us concerning the Software or related explanatory materials, the prevailing party in the litigation will be entitled to recover attorney fees and expenses from the other party.
This license agreement is governed by the laws of the State of California.
You agree that the Software will not be shipped, transferred or exported into any country or used in any manner prohibited by the United States Export Administration Act or any other export laws, restrictions or regulations.
</t>
    </r>
  </si>
  <si>
    <t>TreePlan for Excel                                                 2.03</t>
  </si>
  <si>
    <t>Add-In for Microsoft Windows Excel 2007 - 2016</t>
  </si>
  <si>
    <t>and for Macintosh Excel 2011 - 2016</t>
  </si>
  <si>
    <t>Windows Excel 2007 &amp; 2010 &amp; 2013 &amp;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</si>
</sst>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
    <numFmt numFmtId="165" formatCode=";;;"/>
    <numFmt numFmtId="166" formatCode="0.00000"/>
  </numFmts>
  <fonts count="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font>
    <font>
      <b/>
      <sz val="11"/>
      <color theme="1"/>
      <name val="Calibri"/>
      <family val="2"/>
      <scheme val="minor"/>
    </font>
    <font>
      <sz val="12"/>
      <name val="Arial"/>
      <family val="2"/>
      <charset val="204"/>
    </font>
    <font>
      <sz val="8"/>
      <name val="Times New Roman"/>
      <family val="1"/>
    </font>
    <font>
      <sz val="10"/>
      <name val="Arial"/>
      <family val="2"/>
    </font>
    <font>
      <sz val="11"/>
      <name val="Calibri"/>
      <family val="2"/>
      <scheme val="minor"/>
    </font>
  </fonts>
  <fills count="2">
    <fill>
      <patternFill patternType="none"/>
    </fill>
    <fill>
      <patternFill patternType="gray125"/>
    </fill>
  </fills>
  <borders count="1">
    <border>
      <left/>
      <right/>
      <top/>
      <bottom/>
      <diagonal/>
    </border>
  </borders>
  <cellStyleXfs count="7">
    <xf numFmtId="0" fontId="0" fillId="0" borderId="0"/>
    <xf numFmtId="0" fontId="3" fillId="0" borderId="0"/>
    <xf numFmtId="0" fontId="2" fillId="0" borderId="0"/>
    <xf numFmtId="0" fontId="7" fillId="0" borderId="0"/>
    <xf numFmtId="0" fontId="7" fillId="0" borderId="0"/>
    <xf numFmtId="0" fontId="8" fillId="0" borderId="0"/>
    <xf numFmtId="0" fontId="1" fillId="0" borderId="0"/>
  </cellStyleXfs>
  <cellXfs count="16">
    <xf numFmtId="0" fontId="0" fillId="0" borderId="0" xfId="0"/>
    <xf numFmtId="0" fontId="0" fillId="0" borderId="0" xfId="0" applyAlignment="1">
      <alignment horizontal="left"/>
    </xf>
    <xf numFmtId="0" fontId="0" fillId="0" borderId="0" xfId="0" applyProtection="1">
      <protection locked="0"/>
    </xf>
    <xf numFmtId="164" fontId="0" fillId="0" borderId="0" xfId="0" applyNumberFormat="1" applyAlignment="1">
      <alignment horizontal="left"/>
    </xf>
    <xf numFmtId="164" fontId="0" fillId="0" borderId="0" xfId="0" applyNumberFormat="1"/>
    <xf numFmtId="165" fontId="0" fillId="0" borderId="0" xfId="0" applyNumberFormat="1"/>
    <xf numFmtId="166" fontId="0" fillId="0" borderId="0" xfId="0" applyNumberFormat="1"/>
    <xf numFmtId="0" fontId="0" fillId="0" borderId="0" xfId="0" applyAlignment="1">
      <alignment horizontal="right"/>
    </xf>
    <xf numFmtId="0" fontId="6" fillId="0" borderId="0" xfId="3" applyFont="1" applyBorder="1" applyAlignment="1">
      <alignment horizontal="left" wrapText="1"/>
    </xf>
    <xf numFmtId="0" fontId="7" fillId="0" borderId="0" xfId="3"/>
    <xf numFmtId="0" fontId="6" fillId="0" borderId="0" xfId="3" applyFont="1" applyBorder="1"/>
    <xf numFmtId="0" fontId="6" fillId="0" borderId="0" xfId="3" applyFont="1"/>
    <xf numFmtId="0" fontId="6" fillId="0" borderId="0" xfId="3" quotePrefix="1" applyFont="1" applyBorder="1"/>
    <xf numFmtId="0" fontId="5" fillId="0" borderId="0" xfId="6" applyFont="1" applyAlignment="1">
      <alignment vertical="top" wrapText="1"/>
    </xf>
    <xf numFmtId="0" fontId="1" fillId="0" borderId="0" xfId="6" applyFont="1" applyAlignment="1">
      <alignment vertical="top" wrapText="1"/>
    </xf>
    <xf numFmtId="0" fontId="1" fillId="0" borderId="0" xfId="6" applyFont="1"/>
  </cellXfs>
  <cellStyles count="7">
    <cellStyle name="2" xfId="4"/>
    <cellStyle name="Normal" xfId="0" builtinId="0"/>
    <cellStyle name="Normal 2" xfId="1"/>
    <cellStyle name="Normal 2 2" xfId="5"/>
    <cellStyle name="Normal 2 3" xfId="6"/>
    <cellStyle name="Normal 3" xfId="2"/>
    <cellStyle name="Normal 4"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200" b="1" i="0" u="none" strike="noStrike" baseline="0">
                <a:solidFill>
                  <a:srgbClr val="000000"/>
                </a:solidFill>
                <a:latin typeface="Calibri"/>
                <a:ea typeface="Calibri"/>
                <a:cs typeface="Calibri"/>
              </a:defRPr>
            </a:pPr>
            <a:r>
              <a:rPr lang="en-US"/>
              <a:t>DriveTek Risk Utility Function</a:t>
            </a:r>
          </a:p>
        </c:rich>
      </c:tx>
      <c:overlay val="0"/>
    </c:title>
    <c:autoTitleDeleted val="0"/>
    <c:plotArea>
      <c:layout>
        <c:manualLayout>
          <c:layoutTarget val="inner"/>
          <c:xMode val="edge"/>
          <c:yMode val="edge"/>
          <c:x val="0.124619666048237"/>
          <c:y val="8.8377445339470603E-2"/>
          <c:w val="0.80990256088118795"/>
          <c:h val="0.78638275509002098"/>
        </c:manualLayout>
      </c:layout>
      <c:scatterChart>
        <c:scatterStyle val="smoothMarker"/>
        <c:varyColors val="0"/>
        <c:ser>
          <c:idx val="0"/>
          <c:order val="0"/>
          <c:xVal>
            <c:numRef>
              <c:f>'Risk Utility Scaled'!$Z$2:$Z$42</c:f>
              <c:numCache>
                <c:formatCode>"$"#,##0</c:formatCode>
                <c:ptCount val="41"/>
                <c:pt idx="0">
                  <c:v>-50000</c:v>
                </c:pt>
                <c:pt idx="1">
                  <c:v>-45000</c:v>
                </c:pt>
                <c:pt idx="2">
                  <c:v>-40000</c:v>
                </c:pt>
                <c:pt idx="3">
                  <c:v>-35000</c:v>
                </c:pt>
                <c:pt idx="4">
                  <c:v>-30000</c:v>
                </c:pt>
                <c:pt idx="5">
                  <c:v>-25000</c:v>
                </c:pt>
                <c:pt idx="6">
                  <c:v>-20000</c:v>
                </c:pt>
                <c:pt idx="7">
                  <c:v>-15000</c:v>
                </c:pt>
                <c:pt idx="8">
                  <c:v>-10000</c:v>
                </c:pt>
                <c:pt idx="9">
                  <c:v>-5000</c:v>
                </c:pt>
                <c:pt idx="10">
                  <c:v>0</c:v>
                </c:pt>
                <c:pt idx="11">
                  <c:v>5000</c:v>
                </c:pt>
                <c:pt idx="12">
                  <c:v>10000</c:v>
                </c:pt>
                <c:pt idx="13">
                  <c:v>15000</c:v>
                </c:pt>
                <c:pt idx="14">
                  <c:v>20000</c:v>
                </c:pt>
                <c:pt idx="15">
                  <c:v>25000</c:v>
                </c:pt>
                <c:pt idx="16">
                  <c:v>30000</c:v>
                </c:pt>
                <c:pt idx="17">
                  <c:v>35000</c:v>
                </c:pt>
                <c:pt idx="18">
                  <c:v>40000</c:v>
                </c:pt>
                <c:pt idx="19">
                  <c:v>45000</c:v>
                </c:pt>
                <c:pt idx="20">
                  <c:v>50000</c:v>
                </c:pt>
                <c:pt idx="21">
                  <c:v>55000</c:v>
                </c:pt>
                <c:pt idx="22">
                  <c:v>60000</c:v>
                </c:pt>
                <c:pt idx="23">
                  <c:v>65000</c:v>
                </c:pt>
                <c:pt idx="24">
                  <c:v>70000</c:v>
                </c:pt>
                <c:pt idx="25">
                  <c:v>75000</c:v>
                </c:pt>
                <c:pt idx="26">
                  <c:v>80000</c:v>
                </c:pt>
                <c:pt idx="27">
                  <c:v>85000</c:v>
                </c:pt>
                <c:pt idx="28">
                  <c:v>90000</c:v>
                </c:pt>
                <c:pt idx="29">
                  <c:v>95000</c:v>
                </c:pt>
                <c:pt idx="30">
                  <c:v>100000</c:v>
                </c:pt>
                <c:pt idx="31">
                  <c:v>105000</c:v>
                </c:pt>
                <c:pt idx="32">
                  <c:v>110000</c:v>
                </c:pt>
                <c:pt idx="33">
                  <c:v>115000</c:v>
                </c:pt>
                <c:pt idx="34">
                  <c:v>120000</c:v>
                </c:pt>
                <c:pt idx="35">
                  <c:v>125000</c:v>
                </c:pt>
                <c:pt idx="36">
                  <c:v>130000</c:v>
                </c:pt>
                <c:pt idx="37">
                  <c:v>135000</c:v>
                </c:pt>
                <c:pt idx="38">
                  <c:v>140000</c:v>
                </c:pt>
                <c:pt idx="39">
                  <c:v>145000</c:v>
                </c:pt>
                <c:pt idx="40">
                  <c:v>150000</c:v>
                </c:pt>
              </c:numCache>
            </c:numRef>
          </c:xVal>
          <c:yVal>
            <c:numRef>
              <c:f>'Risk Utility Scaled'!$AA$2:$AA$42</c:f>
              <c:numCache>
                <c:formatCode>0.00000</c:formatCode>
                <c:ptCount val="41"/>
                <c:pt idx="0">
                  <c:v>0</c:v>
                </c:pt>
                <c:pt idx="1">
                  <c:v>4.4518973533193673E-2</c:v>
                </c:pt>
                <c:pt idx="2">
                  <c:v>8.7578441511430904E-2</c:v>
                </c:pt>
                <c:pt idx="3">
                  <c:v>0.12922625221817152</c:v>
                </c:pt>
                <c:pt idx="4">
                  <c:v>0.16950868528355789</c:v>
                </c:pt>
                <c:pt idx="5">
                  <c:v>0.20847050311098836</c:v>
                </c:pt>
                <c:pt idx="6">
                  <c:v>0.24615500061772555</c:v>
                </c:pt>
                <c:pt idx="7">
                  <c:v>0.28260405334481598</c:v>
                </c:pt>
                <c:pt idx="8">
                  <c:v>0.31785816398977551</c:v>
                </c:pt>
                <c:pt idx="9">
                  <c:v>0.3519565074137545</c:v>
                </c:pt>
                <c:pt idx="10">
                  <c:v>0.3849369741731915</c:v>
                </c:pt>
                <c:pt idx="11">
                  <c:v>0.41683621262433068</c:v>
                </c:pt>
                <c:pt idx="12">
                  <c:v>0.4476896696473871</c:v>
                </c:pt>
                <c:pt idx="13">
                  <c:v>0.47753163003561705</c:v>
                </c:pt>
                <c:pt idx="14">
                  <c:v>0.50639525459305912</c:v>
                </c:pt>
                <c:pt idx="15">
                  <c:v>0.53431261698328503</c:v>
                </c:pt>
                <c:pt idx="16">
                  <c:v>0.56131473937010234</c:v>
                </c:pt>
                <c:pt idx="17">
                  <c:v>0.58743162688981765</c:v>
                </c:pt>
                <c:pt idx="18">
                  <c:v>0.6126923009933638</c:v>
                </c:pt>
                <c:pt idx="19">
                  <c:v>0.63712483169534251</c:v>
                </c:pt>
                <c:pt idx="20">
                  <c:v>0.66075636876581723</c:v>
                </c:pt>
                <c:pt idx="21">
                  <c:v>0.68361317189951776</c:v>
                </c:pt>
                <c:pt idx="22">
                  <c:v>0.70572063989598055</c:v>
                </c:pt>
                <c:pt idx="23">
                  <c:v>0.72710333888305001</c:v>
                </c:pt>
                <c:pt idx="24">
                  <c:v>0.74778502961510385</c:v>
                </c:pt>
                <c:pt idx="25">
                  <c:v>0.76778869387633575</c:v>
                </c:pt>
                <c:pt idx="26">
                  <c:v>0.78713656001843579</c:v>
                </c:pt>
                <c:pt idx="27">
                  <c:v>0.80585012766104558</c:v>
                </c:pt>
                <c:pt idx="28">
                  <c:v>0.82395019158243699</c:v>
                </c:pt>
                <c:pt idx="29">
                  <c:v>0.84145686482696014</c:v>
                </c:pt>
                <c:pt idx="30">
                  <c:v>0.85838960105494055</c:v>
                </c:pt>
                <c:pt idx="31">
                  <c:v>0.87476721615985809</c:v>
                </c:pt>
                <c:pt idx="32">
                  <c:v>0.89060790917683152</c:v>
                </c:pt>
                <c:pt idx="33">
                  <c:v>0.90592928250564131</c:v>
                </c:pt>
                <c:pt idx="34">
                  <c:v>0.92074836147076167</c:v>
                </c:pt>
                <c:pt idx="35">
                  <c:v>0.93508161324014027</c:v>
                </c:pt>
                <c:pt idx="36">
                  <c:v>0.94894496512374538</c:v>
                </c:pt>
                <c:pt idx="37">
                  <c:v>0.96235382227221589</c:v>
                </c:pt>
                <c:pt idx="38">
                  <c:v>0.97532308479527985</c:v>
                </c:pt>
                <c:pt idx="39">
                  <c:v>0.98786716431896515</c:v>
                </c:pt>
                <c:pt idx="40">
                  <c:v>1</c:v>
                </c:pt>
              </c:numCache>
            </c:numRef>
          </c:yVal>
          <c:smooth val="1"/>
        </c:ser>
        <c:dLbls>
          <c:showLegendKey val="0"/>
          <c:showVal val="0"/>
          <c:showCatName val="0"/>
          <c:showSerName val="0"/>
          <c:showPercent val="0"/>
          <c:showBubbleSize val="0"/>
        </c:dLbls>
        <c:axId val="79809344"/>
        <c:axId val="79809920"/>
      </c:scatterChart>
      <c:valAx>
        <c:axId val="79809344"/>
        <c:scaling>
          <c:orientation val="minMax"/>
          <c:max val="150000"/>
          <c:min val="-50000"/>
        </c:scaling>
        <c:delete val="0"/>
        <c:axPos val="b"/>
        <c:majorGridlines/>
        <c:title>
          <c:tx>
            <c:rich>
              <a:bodyPr/>
              <a:lstStyle/>
              <a:p>
                <a:pPr>
                  <a:defRPr sz="1200" b="1" i="0" u="none" strike="noStrike" baseline="0">
                    <a:solidFill>
                      <a:srgbClr val="000000"/>
                    </a:solidFill>
                    <a:latin typeface="Calibri"/>
                    <a:ea typeface="Calibri"/>
                    <a:cs typeface="Calibri"/>
                  </a:defRPr>
                </a:pPr>
                <a:r>
                  <a:rPr lang="en-US"/>
                  <a:t>Value or Certain Equivalent, x</a:t>
                </a:r>
              </a:p>
            </c:rich>
          </c:tx>
          <c:overlay val="0"/>
        </c:title>
        <c:numFmt formatCode="&quot;$&quot;#,##0" sourceLinked="1"/>
        <c:majorTickMark val="out"/>
        <c:minorTickMark val="none"/>
        <c:tickLblPos val="nextTo"/>
        <c:spPr>
          <a:ln w="19050">
            <a:solidFill>
              <a:schemeClr val="tx1"/>
            </a:solidFill>
          </a:ln>
        </c:spPr>
        <c:txPr>
          <a:bodyPr rot="0" vert="horz"/>
          <a:lstStyle/>
          <a:p>
            <a:pPr>
              <a:defRPr sz="1200" b="1" i="0" u="none" strike="noStrike" baseline="0">
                <a:solidFill>
                  <a:srgbClr val="000000"/>
                </a:solidFill>
                <a:latin typeface="Calibri"/>
                <a:ea typeface="Calibri"/>
                <a:cs typeface="Calibri"/>
              </a:defRPr>
            </a:pPr>
            <a:endParaRPr lang="en-US"/>
          </a:p>
        </c:txPr>
        <c:crossAx val="79809920"/>
        <c:crossesAt val="0"/>
        <c:crossBetween val="midCat"/>
        <c:majorUnit val="50000"/>
      </c:valAx>
      <c:valAx>
        <c:axId val="79809920"/>
        <c:scaling>
          <c:orientation val="minMax"/>
          <c:max val="1"/>
          <c:min val="0"/>
        </c:scaling>
        <c:delete val="0"/>
        <c:axPos val="l"/>
        <c:majorGridlines/>
        <c:title>
          <c:tx>
            <c:rich>
              <a:bodyPr/>
              <a:lstStyle/>
              <a:p>
                <a:pPr>
                  <a:defRPr sz="1200" b="1" i="0" u="none" strike="noStrike" baseline="0">
                    <a:solidFill>
                      <a:srgbClr val="000000"/>
                    </a:solidFill>
                    <a:latin typeface="Calibri"/>
                    <a:ea typeface="Calibri"/>
                    <a:cs typeface="Calibri"/>
                  </a:defRPr>
                </a:pPr>
                <a:r>
                  <a:rPr lang="en-US"/>
                  <a:t>Utility or Expected Utility, U(x)</a:t>
                </a:r>
              </a:p>
            </c:rich>
          </c:tx>
          <c:layout>
            <c:manualLayout>
              <c:xMode val="edge"/>
              <c:yMode val="edge"/>
              <c:x val="2.2578849721706901E-2"/>
              <c:y val="0.31941416597118899"/>
            </c:manualLayout>
          </c:layout>
          <c:overlay val="0"/>
        </c:title>
        <c:numFmt formatCode="0.0" sourceLinked="0"/>
        <c:majorTickMark val="out"/>
        <c:minorTickMark val="none"/>
        <c:tickLblPos val="nextTo"/>
        <c:spPr>
          <a:ln w="19050">
            <a:solidFill>
              <a:schemeClr val="tx1"/>
            </a:solidFill>
          </a:ln>
        </c:spPr>
        <c:txPr>
          <a:bodyPr rot="0" vert="horz"/>
          <a:lstStyle/>
          <a:p>
            <a:pPr>
              <a:defRPr sz="1200" b="1" i="0" u="none" strike="noStrike" baseline="0">
                <a:solidFill>
                  <a:srgbClr val="000000"/>
                </a:solidFill>
                <a:latin typeface="Calibri"/>
                <a:ea typeface="Calibri"/>
                <a:cs typeface="Calibri"/>
              </a:defRPr>
            </a:pPr>
            <a:endParaRPr lang="en-US"/>
          </a:p>
        </c:txPr>
        <c:crossAx val="79809344"/>
        <c:crossesAt val="-50000"/>
        <c:crossBetween val="midCat"/>
      </c:valAx>
    </c:plotArea>
    <c:plotVisOnly val="1"/>
    <c:dispBlanksAs val="gap"/>
    <c:showDLblsOverMax val="0"/>
  </c:chart>
  <c:printSettings>
    <c:headerFooter/>
    <c:pageMargins b="1" l="0.75" r="0.75" t="1" header="0.5" footer="0.5"/>
    <c:pageSetup/>
  </c:printSettings>
</c:chartSpace>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15" name="Circle 14"/>
        <xdr:cNvSpPr/>
      </xdr:nvSpPr>
      <xdr:spPr>
        <a:xfrm>
          <a:off x="2984500" y="34290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1053" name="Line 29"/>
        <xdr:cNvSpPr>
          <a:spLocks noChangeShapeType="1"/>
        </xdr:cNvSpPr>
      </xdr:nvSpPr>
      <xdr:spPr bwMode="auto">
        <a:xfrm>
          <a:off x="1308100" y="3505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18</xdr:row>
      <xdr:rowOff>76200</xdr:rowOff>
    </xdr:from>
    <xdr:to>
      <xdr:col>3</xdr:col>
      <xdr:colOff>0</xdr:colOff>
      <xdr:row>25</xdr:row>
      <xdr:rowOff>76200</xdr:rowOff>
    </xdr:to>
    <xdr:sp macro="" textlink="">
      <xdr:nvSpPr>
        <xdr:cNvPr id="1054" name="Line 30"/>
        <xdr:cNvSpPr>
          <a:spLocks noChangeShapeType="1"/>
        </xdr:cNvSpPr>
      </xdr:nvSpPr>
      <xdr:spPr bwMode="auto">
        <a:xfrm flipV="1">
          <a:off x="990600" y="35052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16" name="Triangle 15"/>
        <xdr:cNvSpPr/>
      </xdr:nvSpPr>
      <xdr:spPr>
        <a:xfrm rot="16200000">
          <a:off x="2984500" y="609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1055" name="Line 31"/>
        <xdr:cNvSpPr>
          <a:spLocks noChangeShapeType="1"/>
        </xdr:cNvSpPr>
      </xdr:nvSpPr>
      <xdr:spPr bwMode="auto">
        <a:xfrm>
          <a:off x="3136900" y="6172200"/>
          <a:ext cx="6286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3</xdr:col>
      <xdr:colOff>0</xdr:colOff>
      <xdr:row>32</xdr:row>
      <xdr:rowOff>76200</xdr:rowOff>
    </xdr:from>
    <xdr:to>
      <xdr:col>5</xdr:col>
      <xdr:colOff>0</xdr:colOff>
      <xdr:row>32</xdr:row>
      <xdr:rowOff>76200</xdr:rowOff>
    </xdr:to>
    <xdr:sp macro="" textlink="">
      <xdr:nvSpPr>
        <xdr:cNvPr id="1056" name="Line 32"/>
        <xdr:cNvSpPr>
          <a:spLocks noChangeShapeType="1"/>
        </xdr:cNvSpPr>
      </xdr:nvSpPr>
      <xdr:spPr bwMode="auto">
        <a:xfrm>
          <a:off x="1308100" y="617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25</xdr:row>
      <xdr:rowOff>76200</xdr:rowOff>
    </xdr:from>
    <xdr:to>
      <xdr:col>3</xdr:col>
      <xdr:colOff>0</xdr:colOff>
      <xdr:row>32</xdr:row>
      <xdr:rowOff>76200</xdr:rowOff>
    </xdr:to>
    <xdr:sp macro="" textlink="">
      <xdr:nvSpPr>
        <xdr:cNvPr id="1057" name="Line 33"/>
        <xdr:cNvSpPr>
          <a:spLocks noChangeShapeType="1"/>
        </xdr:cNvSpPr>
      </xdr:nvSpPr>
      <xdr:spPr bwMode="auto">
        <a:xfrm>
          <a:off x="990600" y="48387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17" name="Square 16"/>
        <xdr:cNvSpPr/>
      </xdr:nvSpPr>
      <xdr:spPr>
        <a:xfrm>
          <a:off x="5130800" y="19050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1058" name="Line 34"/>
        <xdr:cNvSpPr>
          <a:spLocks noChangeShapeType="1"/>
        </xdr:cNvSpPr>
      </xdr:nvSpPr>
      <xdr:spPr bwMode="auto">
        <a:xfrm>
          <a:off x="3454400" y="1981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10</xdr:row>
      <xdr:rowOff>76200</xdr:rowOff>
    </xdr:from>
    <xdr:to>
      <xdr:col>7</xdr:col>
      <xdr:colOff>0</xdr:colOff>
      <xdr:row>18</xdr:row>
      <xdr:rowOff>76200</xdr:rowOff>
    </xdr:to>
    <xdr:sp macro="" textlink="">
      <xdr:nvSpPr>
        <xdr:cNvPr id="1059" name="Line 35"/>
        <xdr:cNvSpPr>
          <a:spLocks noChangeShapeType="1"/>
        </xdr:cNvSpPr>
      </xdr:nvSpPr>
      <xdr:spPr bwMode="auto">
        <a:xfrm flipV="1">
          <a:off x="3136900" y="1981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18" name="Triangle 17"/>
        <xdr:cNvSpPr/>
      </xdr:nvSpPr>
      <xdr:spPr>
        <a:xfrm rot="16200000">
          <a:off x="5130800" y="514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1060" name="Line 36"/>
        <xdr:cNvSpPr>
          <a:spLocks noChangeShapeType="1"/>
        </xdr:cNvSpPr>
      </xdr:nvSpPr>
      <xdr:spPr bwMode="auto">
        <a:xfrm>
          <a:off x="5283200" y="5219700"/>
          <a:ext cx="4140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7</xdr:col>
      <xdr:colOff>0</xdr:colOff>
      <xdr:row>27</xdr:row>
      <xdr:rowOff>76200</xdr:rowOff>
    </xdr:from>
    <xdr:to>
      <xdr:col>9</xdr:col>
      <xdr:colOff>0</xdr:colOff>
      <xdr:row>27</xdr:row>
      <xdr:rowOff>76200</xdr:rowOff>
    </xdr:to>
    <xdr:sp macro="" textlink="">
      <xdr:nvSpPr>
        <xdr:cNvPr id="1061" name="Line 37"/>
        <xdr:cNvSpPr>
          <a:spLocks noChangeShapeType="1"/>
        </xdr:cNvSpPr>
      </xdr:nvSpPr>
      <xdr:spPr bwMode="auto">
        <a:xfrm>
          <a:off x="3454400" y="521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18</xdr:row>
      <xdr:rowOff>76200</xdr:rowOff>
    </xdr:from>
    <xdr:to>
      <xdr:col>7</xdr:col>
      <xdr:colOff>0</xdr:colOff>
      <xdr:row>27</xdr:row>
      <xdr:rowOff>76200</xdr:rowOff>
    </xdr:to>
    <xdr:sp macro="" textlink="">
      <xdr:nvSpPr>
        <xdr:cNvPr id="1062" name="Line 38"/>
        <xdr:cNvSpPr>
          <a:spLocks noChangeShapeType="1"/>
        </xdr:cNvSpPr>
      </xdr:nvSpPr>
      <xdr:spPr bwMode="auto">
        <a:xfrm>
          <a:off x="3136900" y="3505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19" name="Triangle 18"/>
        <xdr:cNvSpPr/>
      </xdr:nvSpPr>
      <xdr:spPr>
        <a:xfrm rot="16200000">
          <a:off x="7277100" y="38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1063" name="Line 39"/>
        <xdr:cNvSpPr>
          <a:spLocks noChangeShapeType="1"/>
        </xdr:cNvSpPr>
      </xdr:nvSpPr>
      <xdr:spPr bwMode="auto">
        <a:xfrm>
          <a:off x="7429500" y="457200"/>
          <a:ext cx="19939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11</xdr:col>
      <xdr:colOff>0</xdr:colOff>
      <xdr:row>2</xdr:row>
      <xdr:rowOff>76200</xdr:rowOff>
    </xdr:from>
    <xdr:to>
      <xdr:col>13</xdr:col>
      <xdr:colOff>0</xdr:colOff>
      <xdr:row>2</xdr:row>
      <xdr:rowOff>76200</xdr:rowOff>
    </xdr:to>
    <xdr:sp macro="" textlink="">
      <xdr:nvSpPr>
        <xdr:cNvPr id="1064" name="Line 40"/>
        <xdr:cNvSpPr>
          <a:spLocks noChangeShapeType="1"/>
        </xdr:cNvSpPr>
      </xdr:nvSpPr>
      <xdr:spPr bwMode="auto">
        <a:xfrm>
          <a:off x="5600700" y="45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2</xdr:row>
      <xdr:rowOff>76200</xdr:rowOff>
    </xdr:from>
    <xdr:to>
      <xdr:col>11</xdr:col>
      <xdr:colOff>0</xdr:colOff>
      <xdr:row>10</xdr:row>
      <xdr:rowOff>76200</xdr:rowOff>
    </xdr:to>
    <xdr:sp macro="" textlink="">
      <xdr:nvSpPr>
        <xdr:cNvPr id="1065" name="Line 41"/>
        <xdr:cNvSpPr>
          <a:spLocks noChangeShapeType="1"/>
        </xdr:cNvSpPr>
      </xdr:nvSpPr>
      <xdr:spPr bwMode="auto">
        <a:xfrm flipV="1">
          <a:off x="5283200" y="457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20" name="Circle 19"/>
        <xdr:cNvSpPr/>
      </xdr:nvSpPr>
      <xdr:spPr>
        <a:xfrm>
          <a:off x="7277100" y="1714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1066" name="Line 42"/>
        <xdr:cNvSpPr>
          <a:spLocks noChangeShapeType="1"/>
        </xdr:cNvSpPr>
      </xdr:nvSpPr>
      <xdr:spPr bwMode="auto">
        <a:xfrm>
          <a:off x="5600700" y="1790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9</xdr:row>
      <xdr:rowOff>76200</xdr:rowOff>
    </xdr:from>
    <xdr:to>
      <xdr:col>11</xdr:col>
      <xdr:colOff>0</xdr:colOff>
      <xdr:row>10</xdr:row>
      <xdr:rowOff>76200</xdr:rowOff>
    </xdr:to>
    <xdr:sp macro="" textlink="">
      <xdr:nvSpPr>
        <xdr:cNvPr id="1067" name="Line 43"/>
        <xdr:cNvSpPr>
          <a:spLocks noChangeShapeType="1"/>
        </xdr:cNvSpPr>
      </xdr:nvSpPr>
      <xdr:spPr bwMode="auto">
        <a:xfrm flipV="1">
          <a:off x="5283200" y="1790700"/>
          <a:ext cx="317500" cy="190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21" name="Circle 20"/>
        <xdr:cNvSpPr/>
      </xdr:nvSpPr>
      <xdr:spPr>
        <a:xfrm>
          <a:off x="7277100" y="3619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1068" name="Line 44"/>
        <xdr:cNvSpPr>
          <a:spLocks noChangeShapeType="1"/>
        </xdr:cNvSpPr>
      </xdr:nvSpPr>
      <xdr:spPr bwMode="auto">
        <a:xfrm>
          <a:off x="5600700" y="3695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10</xdr:row>
      <xdr:rowOff>76200</xdr:rowOff>
    </xdr:from>
    <xdr:to>
      <xdr:col>11</xdr:col>
      <xdr:colOff>0</xdr:colOff>
      <xdr:row>19</xdr:row>
      <xdr:rowOff>76200</xdr:rowOff>
    </xdr:to>
    <xdr:sp macro="" textlink="">
      <xdr:nvSpPr>
        <xdr:cNvPr id="1069" name="Line 45"/>
        <xdr:cNvSpPr>
          <a:spLocks noChangeShapeType="1"/>
        </xdr:cNvSpPr>
      </xdr:nvSpPr>
      <xdr:spPr bwMode="auto">
        <a:xfrm>
          <a:off x="5283200" y="1981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22" name="Triangle 21"/>
        <xdr:cNvSpPr/>
      </xdr:nvSpPr>
      <xdr:spPr>
        <a:xfrm rot="16200000">
          <a:off x="9423400" y="133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1070" name="Line 46"/>
        <xdr:cNvSpPr>
          <a:spLocks noChangeShapeType="1"/>
        </xdr:cNvSpPr>
      </xdr:nvSpPr>
      <xdr:spPr bwMode="auto">
        <a:xfrm>
          <a:off x="7747000" y="140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7</xdr:row>
      <xdr:rowOff>76200</xdr:rowOff>
    </xdr:from>
    <xdr:to>
      <xdr:col>15</xdr:col>
      <xdr:colOff>0</xdr:colOff>
      <xdr:row>9</xdr:row>
      <xdr:rowOff>76200</xdr:rowOff>
    </xdr:to>
    <xdr:sp macro="" textlink="">
      <xdr:nvSpPr>
        <xdr:cNvPr id="1071" name="Line 47"/>
        <xdr:cNvSpPr>
          <a:spLocks noChangeShapeType="1"/>
        </xdr:cNvSpPr>
      </xdr:nvSpPr>
      <xdr:spPr bwMode="auto">
        <a:xfrm flipV="1">
          <a:off x="7429500" y="1409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23" name="Triangle 22"/>
        <xdr:cNvSpPr/>
      </xdr:nvSpPr>
      <xdr:spPr>
        <a:xfrm rot="16200000">
          <a:off x="9423400" y="228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1072" name="Line 48"/>
        <xdr:cNvSpPr>
          <a:spLocks noChangeShapeType="1"/>
        </xdr:cNvSpPr>
      </xdr:nvSpPr>
      <xdr:spPr bwMode="auto">
        <a:xfrm>
          <a:off x="7747000" y="236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9</xdr:row>
      <xdr:rowOff>76200</xdr:rowOff>
    </xdr:from>
    <xdr:to>
      <xdr:col>15</xdr:col>
      <xdr:colOff>0</xdr:colOff>
      <xdr:row>12</xdr:row>
      <xdr:rowOff>76200</xdr:rowOff>
    </xdr:to>
    <xdr:sp macro="" textlink="">
      <xdr:nvSpPr>
        <xdr:cNvPr id="1073" name="Line 49"/>
        <xdr:cNvSpPr>
          <a:spLocks noChangeShapeType="1"/>
        </xdr:cNvSpPr>
      </xdr:nvSpPr>
      <xdr:spPr bwMode="auto">
        <a:xfrm>
          <a:off x="7429500" y="1790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24" name="Triangle 23"/>
        <xdr:cNvSpPr/>
      </xdr:nvSpPr>
      <xdr:spPr>
        <a:xfrm rot="16200000">
          <a:off x="9423400" y="3238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1074" name="Line 50"/>
        <xdr:cNvSpPr>
          <a:spLocks noChangeShapeType="1"/>
        </xdr:cNvSpPr>
      </xdr:nvSpPr>
      <xdr:spPr bwMode="auto">
        <a:xfrm>
          <a:off x="7747000" y="3314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17</xdr:row>
      <xdr:rowOff>76200</xdr:rowOff>
    </xdr:from>
    <xdr:to>
      <xdr:col>15</xdr:col>
      <xdr:colOff>0</xdr:colOff>
      <xdr:row>19</xdr:row>
      <xdr:rowOff>76200</xdr:rowOff>
    </xdr:to>
    <xdr:sp macro="" textlink="">
      <xdr:nvSpPr>
        <xdr:cNvPr id="1075" name="Line 51"/>
        <xdr:cNvSpPr>
          <a:spLocks noChangeShapeType="1"/>
        </xdr:cNvSpPr>
      </xdr:nvSpPr>
      <xdr:spPr bwMode="auto">
        <a:xfrm flipV="1">
          <a:off x="7429500" y="3314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25" name="Triangle 24"/>
        <xdr:cNvSpPr/>
      </xdr:nvSpPr>
      <xdr:spPr>
        <a:xfrm rot="16200000">
          <a:off x="9423400" y="419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1076" name="Line 52"/>
        <xdr:cNvSpPr>
          <a:spLocks noChangeShapeType="1"/>
        </xdr:cNvSpPr>
      </xdr:nvSpPr>
      <xdr:spPr bwMode="auto">
        <a:xfrm>
          <a:off x="7747000" y="426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19</xdr:row>
      <xdr:rowOff>76200</xdr:rowOff>
    </xdr:from>
    <xdr:to>
      <xdr:col>15</xdr:col>
      <xdr:colOff>0</xdr:colOff>
      <xdr:row>22</xdr:row>
      <xdr:rowOff>76200</xdr:rowOff>
    </xdr:to>
    <xdr:sp macro="" textlink="">
      <xdr:nvSpPr>
        <xdr:cNvPr id="1077" name="Line 53"/>
        <xdr:cNvSpPr>
          <a:spLocks noChangeShapeType="1"/>
        </xdr:cNvSpPr>
      </xdr:nvSpPr>
      <xdr:spPr bwMode="auto">
        <a:xfrm>
          <a:off x="7429500" y="3695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26" name="Square 25"/>
        <xdr:cNvSpPr/>
      </xdr:nvSpPr>
      <xdr:spPr>
        <a:xfrm>
          <a:off x="838200" y="47625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1078" name="Line 54"/>
        <xdr:cNvSpPr>
          <a:spLocks noChangeShapeType="1"/>
        </xdr:cNvSpPr>
      </xdr:nvSpPr>
      <xdr:spPr bwMode="auto">
        <a:xfrm>
          <a:off x="0" y="4838700"/>
          <a:ext cx="838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53" name="Circle 52"/>
        <xdr:cNvSpPr/>
      </xdr:nvSpPr>
      <xdr:spPr>
        <a:xfrm>
          <a:off x="2984500" y="34290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2077" name="Line 29"/>
        <xdr:cNvSpPr>
          <a:spLocks noChangeShapeType="1"/>
        </xdr:cNvSpPr>
      </xdr:nvSpPr>
      <xdr:spPr bwMode="auto">
        <a:xfrm>
          <a:off x="1308100" y="3505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18</xdr:row>
      <xdr:rowOff>76200</xdr:rowOff>
    </xdr:from>
    <xdr:to>
      <xdr:col>3</xdr:col>
      <xdr:colOff>0</xdr:colOff>
      <xdr:row>25</xdr:row>
      <xdr:rowOff>76200</xdr:rowOff>
    </xdr:to>
    <xdr:sp macro="" textlink="">
      <xdr:nvSpPr>
        <xdr:cNvPr id="2078" name="Line 30"/>
        <xdr:cNvSpPr>
          <a:spLocks noChangeShapeType="1"/>
        </xdr:cNvSpPr>
      </xdr:nvSpPr>
      <xdr:spPr bwMode="auto">
        <a:xfrm flipV="1">
          <a:off x="990600" y="35052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54" name="Triangle 53"/>
        <xdr:cNvSpPr/>
      </xdr:nvSpPr>
      <xdr:spPr>
        <a:xfrm rot="16200000">
          <a:off x="2984500" y="609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2079" name="Line 31"/>
        <xdr:cNvSpPr>
          <a:spLocks noChangeShapeType="1"/>
        </xdr:cNvSpPr>
      </xdr:nvSpPr>
      <xdr:spPr bwMode="auto">
        <a:xfrm>
          <a:off x="3136900" y="6172200"/>
          <a:ext cx="6286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3</xdr:col>
      <xdr:colOff>0</xdr:colOff>
      <xdr:row>32</xdr:row>
      <xdr:rowOff>76200</xdr:rowOff>
    </xdr:from>
    <xdr:to>
      <xdr:col>5</xdr:col>
      <xdr:colOff>0</xdr:colOff>
      <xdr:row>32</xdr:row>
      <xdr:rowOff>76200</xdr:rowOff>
    </xdr:to>
    <xdr:sp macro="" textlink="">
      <xdr:nvSpPr>
        <xdr:cNvPr id="2080" name="Line 32"/>
        <xdr:cNvSpPr>
          <a:spLocks noChangeShapeType="1"/>
        </xdr:cNvSpPr>
      </xdr:nvSpPr>
      <xdr:spPr bwMode="auto">
        <a:xfrm>
          <a:off x="1308100" y="617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25</xdr:row>
      <xdr:rowOff>76200</xdr:rowOff>
    </xdr:from>
    <xdr:to>
      <xdr:col>3</xdr:col>
      <xdr:colOff>0</xdr:colOff>
      <xdr:row>32</xdr:row>
      <xdr:rowOff>76200</xdr:rowOff>
    </xdr:to>
    <xdr:sp macro="" textlink="">
      <xdr:nvSpPr>
        <xdr:cNvPr id="2081" name="Line 33"/>
        <xdr:cNvSpPr>
          <a:spLocks noChangeShapeType="1"/>
        </xdr:cNvSpPr>
      </xdr:nvSpPr>
      <xdr:spPr bwMode="auto">
        <a:xfrm>
          <a:off x="990600" y="48387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55" name="Square 54"/>
        <xdr:cNvSpPr/>
      </xdr:nvSpPr>
      <xdr:spPr>
        <a:xfrm>
          <a:off x="5130800" y="19050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2082" name="Line 34"/>
        <xdr:cNvSpPr>
          <a:spLocks noChangeShapeType="1"/>
        </xdr:cNvSpPr>
      </xdr:nvSpPr>
      <xdr:spPr bwMode="auto">
        <a:xfrm>
          <a:off x="3454400" y="1981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10</xdr:row>
      <xdr:rowOff>76200</xdr:rowOff>
    </xdr:from>
    <xdr:to>
      <xdr:col>7</xdr:col>
      <xdr:colOff>0</xdr:colOff>
      <xdr:row>18</xdr:row>
      <xdr:rowOff>76200</xdr:rowOff>
    </xdr:to>
    <xdr:sp macro="" textlink="">
      <xdr:nvSpPr>
        <xdr:cNvPr id="2083" name="Line 35"/>
        <xdr:cNvSpPr>
          <a:spLocks noChangeShapeType="1"/>
        </xdr:cNvSpPr>
      </xdr:nvSpPr>
      <xdr:spPr bwMode="auto">
        <a:xfrm flipV="1">
          <a:off x="3136900" y="1981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56" name="Triangle 55"/>
        <xdr:cNvSpPr/>
      </xdr:nvSpPr>
      <xdr:spPr>
        <a:xfrm rot="16200000">
          <a:off x="5130800" y="514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2084" name="Line 36"/>
        <xdr:cNvSpPr>
          <a:spLocks noChangeShapeType="1"/>
        </xdr:cNvSpPr>
      </xdr:nvSpPr>
      <xdr:spPr bwMode="auto">
        <a:xfrm>
          <a:off x="5283200" y="5219700"/>
          <a:ext cx="4140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7</xdr:col>
      <xdr:colOff>0</xdr:colOff>
      <xdr:row>27</xdr:row>
      <xdr:rowOff>76200</xdr:rowOff>
    </xdr:from>
    <xdr:to>
      <xdr:col>9</xdr:col>
      <xdr:colOff>0</xdr:colOff>
      <xdr:row>27</xdr:row>
      <xdr:rowOff>76200</xdr:rowOff>
    </xdr:to>
    <xdr:sp macro="" textlink="">
      <xdr:nvSpPr>
        <xdr:cNvPr id="2085" name="Line 37"/>
        <xdr:cNvSpPr>
          <a:spLocks noChangeShapeType="1"/>
        </xdr:cNvSpPr>
      </xdr:nvSpPr>
      <xdr:spPr bwMode="auto">
        <a:xfrm>
          <a:off x="3454400" y="521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18</xdr:row>
      <xdr:rowOff>76200</xdr:rowOff>
    </xdr:from>
    <xdr:to>
      <xdr:col>7</xdr:col>
      <xdr:colOff>0</xdr:colOff>
      <xdr:row>27</xdr:row>
      <xdr:rowOff>76200</xdr:rowOff>
    </xdr:to>
    <xdr:sp macro="" textlink="">
      <xdr:nvSpPr>
        <xdr:cNvPr id="2086" name="Line 38"/>
        <xdr:cNvSpPr>
          <a:spLocks noChangeShapeType="1"/>
        </xdr:cNvSpPr>
      </xdr:nvSpPr>
      <xdr:spPr bwMode="auto">
        <a:xfrm>
          <a:off x="3136900" y="3505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57" name="Triangle 56"/>
        <xdr:cNvSpPr/>
      </xdr:nvSpPr>
      <xdr:spPr>
        <a:xfrm rot="16200000">
          <a:off x="7277100" y="38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2087" name="Line 39"/>
        <xdr:cNvSpPr>
          <a:spLocks noChangeShapeType="1"/>
        </xdr:cNvSpPr>
      </xdr:nvSpPr>
      <xdr:spPr bwMode="auto">
        <a:xfrm>
          <a:off x="7429500" y="457200"/>
          <a:ext cx="19939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11</xdr:col>
      <xdr:colOff>0</xdr:colOff>
      <xdr:row>2</xdr:row>
      <xdr:rowOff>76200</xdr:rowOff>
    </xdr:from>
    <xdr:to>
      <xdr:col>13</xdr:col>
      <xdr:colOff>0</xdr:colOff>
      <xdr:row>2</xdr:row>
      <xdr:rowOff>76200</xdr:rowOff>
    </xdr:to>
    <xdr:sp macro="" textlink="">
      <xdr:nvSpPr>
        <xdr:cNvPr id="2088" name="Line 40"/>
        <xdr:cNvSpPr>
          <a:spLocks noChangeShapeType="1"/>
        </xdr:cNvSpPr>
      </xdr:nvSpPr>
      <xdr:spPr bwMode="auto">
        <a:xfrm>
          <a:off x="5600700" y="45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2</xdr:row>
      <xdr:rowOff>76200</xdr:rowOff>
    </xdr:from>
    <xdr:to>
      <xdr:col>11</xdr:col>
      <xdr:colOff>0</xdr:colOff>
      <xdr:row>10</xdr:row>
      <xdr:rowOff>76200</xdr:rowOff>
    </xdr:to>
    <xdr:sp macro="" textlink="">
      <xdr:nvSpPr>
        <xdr:cNvPr id="2089" name="Line 41"/>
        <xdr:cNvSpPr>
          <a:spLocks noChangeShapeType="1"/>
        </xdr:cNvSpPr>
      </xdr:nvSpPr>
      <xdr:spPr bwMode="auto">
        <a:xfrm flipV="1">
          <a:off x="5283200" y="457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58" name="Circle 57"/>
        <xdr:cNvSpPr/>
      </xdr:nvSpPr>
      <xdr:spPr>
        <a:xfrm>
          <a:off x="7277100" y="1714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2090" name="Line 42"/>
        <xdr:cNvSpPr>
          <a:spLocks noChangeShapeType="1"/>
        </xdr:cNvSpPr>
      </xdr:nvSpPr>
      <xdr:spPr bwMode="auto">
        <a:xfrm>
          <a:off x="5600700" y="1790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9</xdr:row>
      <xdr:rowOff>76200</xdr:rowOff>
    </xdr:from>
    <xdr:to>
      <xdr:col>11</xdr:col>
      <xdr:colOff>0</xdr:colOff>
      <xdr:row>10</xdr:row>
      <xdr:rowOff>76200</xdr:rowOff>
    </xdr:to>
    <xdr:sp macro="" textlink="">
      <xdr:nvSpPr>
        <xdr:cNvPr id="2091" name="Line 43"/>
        <xdr:cNvSpPr>
          <a:spLocks noChangeShapeType="1"/>
        </xdr:cNvSpPr>
      </xdr:nvSpPr>
      <xdr:spPr bwMode="auto">
        <a:xfrm flipV="1">
          <a:off x="5283200" y="1790700"/>
          <a:ext cx="317500" cy="190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59" name="Circle 58"/>
        <xdr:cNvSpPr/>
      </xdr:nvSpPr>
      <xdr:spPr>
        <a:xfrm>
          <a:off x="7277100" y="3619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2092" name="Line 44"/>
        <xdr:cNvSpPr>
          <a:spLocks noChangeShapeType="1"/>
        </xdr:cNvSpPr>
      </xdr:nvSpPr>
      <xdr:spPr bwMode="auto">
        <a:xfrm>
          <a:off x="5600700" y="3695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10</xdr:row>
      <xdr:rowOff>76200</xdr:rowOff>
    </xdr:from>
    <xdr:to>
      <xdr:col>11</xdr:col>
      <xdr:colOff>0</xdr:colOff>
      <xdr:row>19</xdr:row>
      <xdr:rowOff>76200</xdr:rowOff>
    </xdr:to>
    <xdr:sp macro="" textlink="">
      <xdr:nvSpPr>
        <xdr:cNvPr id="2093" name="Line 45"/>
        <xdr:cNvSpPr>
          <a:spLocks noChangeShapeType="1"/>
        </xdr:cNvSpPr>
      </xdr:nvSpPr>
      <xdr:spPr bwMode="auto">
        <a:xfrm>
          <a:off x="5283200" y="1981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60" name="Triangle 59"/>
        <xdr:cNvSpPr/>
      </xdr:nvSpPr>
      <xdr:spPr>
        <a:xfrm rot="16200000">
          <a:off x="9423400" y="133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2094" name="Line 46"/>
        <xdr:cNvSpPr>
          <a:spLocks noChangeShapeType="1"/>
        </xdr:cNvSpPr>
      </xdr:nvSpPr>
      <xdr:spPr bwMode="auto">
        <a:xfrm>
          <a:off x="7747000" y="140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7</xdr:row>
      <xdr:rowOff>76200</xdr:rowOff>
    </xdr:from>
    <xdr:to>
      <xdr:col>15</xdr:col>
      <xdr:colOff>0</xdr:colOff>
      <xdr:row>9</xdr:row>
      <xdr:rowOff>76200</xdr:rowOff>
    </xdr:to>
    <xdr:sp macro="" textlink="">
      <xdr:nvSpPr>
        <xdr:cNvPr id="2095" name="Line 47"/>
        <xdr:cNvSpPr>
          <a:spLocks noChangeShapeType="1"/>
        </xdr:cNvSpPr>
      </xdr:nvSpPr>
      <xdr:spPr bwMode="auto">
        <a:xfrm flipV="1">
          <a:off x="7429500" y="1409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61" name="Triangle 60"/>
        <xdr:cNvSpPr/>
      </xdr:nvSpPr>
      <xdr:spPr>
        <a:xfrm rot="16200000">
          <a:off x="9423400" y="228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2096" name="Line 48"/>
        <xdr:cNvSpPr>
          <a:spLocks noChangeShapeType="1"/>
        </xdr:cNvSpPr>
      </xdr:nvSpPr>
      <xdr:spPr bwMode="auto">
        <a:xfrm>
          <a:off x="7747000" y="236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9</xdr:row>
      <xdr:rowOff>76200</xdr:rowOff>
    </xdr:from>
    <xdr:to>
      <xdr:col>15</xdr:col>
      <xdr:colOff>0</xdr:colOff>
      <xdr:row>12</xdr:row>
      <xdr:rowOff>76200</xdr:rowOff>
    </xdr:to>
    <xdr:sp macro="" textlink="">
      <xdr:nvSpPr>
        <xdr:cNvPr id="2097" name="Line 49"/>
        <xdr:cNvSpPr>
          <a:spLocks noChangeShapeType="1"/>
        </xdr:cNvSpPr>
      </xdr:nvSpPr>
      <xdr:spPr bwMode="auto">
        <a:xfrm>
          <a:off x="7429500" y="1790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62" name="Triangle 61"/>
        <xdr:cNvSpPr/>
      </xdr:nvSpPr>
      <xdr:spPr>
        <a:xfrm rot="16200000">
          <a:off x="9423400" y="3238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2098" name="Line 50"/>
        <xdr:cNvSpPr>
          <a:spLocks noChangeShapeType="1"/>
        </xdr:cNvSpPr>
      </xdr:nvSpPr>
      <xdr:spPr bwMode="auto">
        <a:xfrm>
          <a:off x="7747000" y="3314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17</xdr:row>
      <xdr:rowOff>76200</xdr:rowOff>
    </xdr:from>
    <xdr:to>
      <xdr:col>15</xdr:col>
      <xdr:colOff>0</xdr:colOff>
      <xdr:row>19</xdr:row>
      <xdr:rowOff>76200</xdr:rowOff>
    </xdr:to>
    <xdr:sp macro="" textlink="">
      <xdr:nvSpPr>
        <xdr:cNvPr id="2099" name="Line 51"/>
        <xdr:cNvSpPr>
          <a:spLocks noChangeShapeType="1"/>
        </xdr:cNvSpPr>
      </xdr:nvSpPr>
      <xdr:spPr bwMode="auto">
        <a:xfrm flipV="1">
          <a:off x="7429500" y="3314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63" name="Triangle 62"/>
        <xdr:cNvSpPr/>
      </xdr:nvSpPr>
      <xdr:spPr>
        <a:xfrm rot="16200000">
          <a:off x="9423400" y="419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2100" name="Line 52"/>
        <xdr:cNvSpPr>
          <a:spLocks noChangeShapeType="1"/>
        </xdr:cNvSpPr>
      </xdr:nvSpPr>
      <xdr:spPr bwMode="auto">
        <a:xfrm>
          <a:off x="7747000" y="426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19</xdr:row>
      <xdr:rowOff>76200</xdr:rowOff>
    </xdr:from>
    <xdr:to>
      <xdr:col>15</xdr:col>
      <xdr:colOff>0</xdr:colOff>
      <xdr:row>22</xdr:row>
      <xdr:rowOff>76200</xdr:rowOff>
    </xdr:to>
    <xdr:sp macro="" textlink="">
      <xdr:nvSpPr>
        <xdr:cNvPr id="2101" name="Line 53"/>
        <xdr:cNvSpPr>
          <a:spLocks noChangeShapeType="1"/>
        </xdr:cNvSpPr>
      </xdr:nvSpPr>
      <xdr:spPr bwMode="auto">
        <a:xfrm>
          <a:off x="7429500" y="3695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2048" name="Square 2047"/>
        <xdr:cNvSpPr/>
      </xdr:nvSpPr>
      <xdr:spPr>
        <a:xfrm>
          <a:off x="838200" y="47625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2102" name="Line 54"/>
        <xdr:cNvSpPr>
          <a:spLocks noChangeShapeType="1"/>
        </xdr:cNvSpPr>
      </xdr:nvSpPr>
      <xdr:spPr bwMode="auto">
        <a:xfrm>
          <a:off x="0" y="4838700"/>
          <a:ext cx="838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17" name="Circle 16"/>
        <xdr:cNvSpPr/>
      </xdr:nvSpPr>
      <xdr:spPr>
        <a:xfrm>
          <a:off x="2984500" y="34290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3107" name="Line 35"/>
        <xdr:cNvSpPr>
          <a:spLocks noChangeShapeType="1"/>
        </xdr:cNvSpPr>
      </xdr:nvSpPr>
      <xdr:spPr bwMode="auto">
        <a:xfrm>
          <a:off x="1308100" y="3505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18</xdr:row>
      <xdr:rowOff>76200</xdr:rowOff>
    </xdr:from>
    <xdr:to>
      <xdr:col>3</xdr:col>
      <xdr:colOff>0</xdr:colOff>
      <xdr:row>25</xdr:row>
      <xdr:rowOff>76200</xdr:rowOff>
    </xdr:to>
    <xdr:sp macro="" textlink="">
      <xdr:nvSpPr>
        <xdr:cNvPr id="3108" name="Line 36"/>
        <xdr:cNvSpPr>
          <a:spLocks noChangeShapeType="1"/>
        </xdr:cNvSpPr>
      </xdr:nvSpPr>
      <xdr:spPr bwMode="auto">
        <a:xfrm flipV="1">
          <a:off x="990600" y="35052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18" name="Triangle 17"/>
        <xdr:cNvSpPr/>
      </xdr:nvSpPr>
      <xdr:spPr>
        <a:xfrm rot="16200000">
          <a:off x="2984500" y="609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21</xdr:col>
      <xdr:colOff>0</xdr:colOff>
      <xdr:row>32</xdr:row>
      <xdr:rowOff>76200</xdr:rowOff>
    </xdr:to>
    <xdr:sp macro="" textlink="">
      <xdr:nvSpPr>
        <xdr:cNvPr id="3109" name="Line 37"/>
        <xdr:cNvSpPr>
          <a:spLocks noChangeShapeType="1"/>
        </xdr:cNvSpPr>
      </xdr:nvSpPr>
      <xdr:spPr bwMode="auto">
        <a:xfrm>
          <a:off x="3136900" y="6172200"/>
          <a:ext cx="84328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3</xdr:col>
      <xdr:colOff>0</xdr:colOff>
      <xdr:row>32</xdr:row>
      <xdr:rowOff>76200</xdr:rowOff>
    </xdr:from>
    <xdr:to>
      <xdr:col>5</xdr:col>
      <xdr:colOff>0</xdr:colOff>
      <xdr:row>32</xdr:row>
      <xdr:rowOff>76200</xdr:rowOff>
    </xdr:to>
    <xdr:sp macro="" textlink="">
      <xdr:nvSpPr>
        <xdr:cNvPr id="3110" name="Line 38"/>
        <xdr:cNvSpPr>
          <a:spLocks noChangeShapeType="1"/>
        </xdr:cNvSpPr>
      </xdr:nvSpPr>
      <xdr:spPr bwMode="auto">
        <a:xfrm>
          <a:off x="1308100" y="617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25</xdr:row>
      <xdr:rowOff>76200</xdr:rowOff>
    </xdr:from>
    <xdr:to>
      <xdr:col>3</xdr:col>
      <xdr:colOff>0</xdr:colOff>
      <xdr:row>32</xdr:row>
      <xdr:rowOff>76200</xdr:rowOff>
    </xdr:to>
    <xdr:sp macro="" textlink="">
      <xdr:nvSpPr>
        <xdr:cNvPr id="3111" name="Line 39"/>
        <xdr:cNvSpPr>
          <a:spLocks noChangeShapeType="1"/>
        </xdr:cNvSpPr>
      </xdr:nvSpPr>
      <xdr:spPr bwMode="auto">
        <a:xfrm>
          <a:off x="990600" y="48387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19" name="Square 18"/>
        <xdr:cNvSpPr/>
      </xdr:nvSpPr>
      <xdr:spPr>
        <a:xfrm>
          <a:off x="5130800" y="19050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3112" name="Line 40"/>
        <xdr:cNvSpPr>
          <a:spLocks noChangeShapeType="1"/>
        </xdr:cNvSpPr>
      </xdr:nvSpPr>
      <xdr:spPr bwMode="auto">
        <a:xfrm>
          <a:off x="3454400" y="1981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10</xdr:row>
      <xdr:rowOff>76200</xdr:rowOff>
    </xdr:from>
    <xdr:to>
      <xdr:col>7</xdr:col>
      <xdr:colOff>0</xdr:colOff>
      <xdr:row>18</xdr:row>
      <xdr:rowOff>76200</xdr:rowOff>
    </xdr:to>
    <xdr:sp macro="" textlink="">
      <xdr:nvSpPr>
        <xdr:cNvPr id="3113" name="Line 41"/>
        <xdr:cNvSpPr>
          <a:spLocks noChangeShapeType="1"/>
        </xdr:cNvSpPr>
      </xdr:nvSpPr>
      <xdr:spPr bwMode="auto">
        <a:xfrm flipV="1">
          <a:off x="3136900" y="1981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20" name="Triangle 19"/>
        <xdr:cNvSpPr/>
      </xdr:nvSpPr>
      <xdr:spPr>
        <a:xfrm rot="16200000">
          <a:off x="5130800" y="514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21</xdr:col>
      <xdr:colOff>0</xdr:colOff>
      <xdr:row>27</xdr:row>
      <xdr:rowOff>76200</xdr:rowOff>
    </xdr:to>
    <xdr:sp macro="" textlink="">
      <xdr:nvSpPr>
        <xdr:cNvPr id="3114" name="Line 42"/>
        <xdr:cNvSpPr>
          <a:spLocks noChangeShapeType="1"/>
        </xdr:cNvSpPr>
      </xdr:nvSpPr>
      <xdr:spPr bwMode="auto">
        <a:xfrm>
          <a:off x="5283200" y="5219700"/>
          <a:ext cx="6286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7</xdr:col>
      <xdr:colOff>0</xdr:colOff>
      <xdr:row>27</xdr:row>
      <xdr:rowOff>76200</xdr:rowOff>
    </xdr:from>
    <xdr:to>
      <xdr:col>9</xdr:col>
      <xdr:colOff>0</xdr:colOff>
      <xdr:row>27</xdr:row>
      <xdr:rowOff>76200</xdr:rowOff>
    </xdr:to>
    <xdr:sp macro="" textlink="">
      <xdr:nvSpPr>
        <xdr:cNvPr id="3115" name="Line 43"/>
        <xdr:cNvSpPr>
          <a:spLocks noChangeShapeType="1"/>
        </xdr:cNvSpPr>
      </xdr:nvSpPr>
      <xdr:spPr bwMode="auto">
        <a:xfrm>
          <a:off x="3454400" y="521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18</xdr:row>
      <xdr:rowOff>76200</xdr:rowOff>
    </xdr:from>
    <xdr:to>
      <xdr:col>7</xdr:col>
      <xdr:colOff>0</xdr:colOff>
      <xdr:row>27</xdr:row>
      <xdr:rowOff>76200</xdr:rowOff>
    </xdr:to>
    <xdr:sp macro="" textlink="">
      <xdr:nvSpPr>
        <xdr:cNvPr id="3116" name="Line 44"/>
        <xdr:cNvSpPr>
          <a:spLocks noChangeShapeType="1"/>
        </xdr:cNvSpPr>
      </xdr:nvSpPr>
      <xdr:spPr bwMode="auto">
        <a:xfrm>
          <a:off x="3136900" y="3505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21" name="Triangle 20"/>
        <xdr:cNvSpPr/>
      </xdr:nvSpPr>
      <xdr:spPr>
        <a:xfrm rot="16200000">
          <a:off x="7277100" y="38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21</xdr:col>
      <xdr:colOff>0</xdr:colOff>
      <xdr:row>2</xdr:row>
      <xdr:rowOff>76200</xdr:rowOff>
    </xdr:to>
    <xdr:sp macro="" textlink="">
      <xdr:nvSpPr>
        <xdr:cNvPr id="3117" name="Line 45"/>
        <xdr:cNvSpPr>
          <a:spLocks noChangeShapeType="1"/>
        </xdr:cNvSpPr>
      </xdr:nvSpPr>
      <xdr:spPr bwMode="auto">
        <a:xfrm>
          <a:off x="7429500" y="457200"/>
          <a:ext cx="4140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11</xdr:col>
      <xdr:colOff>0</xdr:colOff>
      <xdr:row>2</xdr:row>
      <xdr:rowOff>76200</xdr:rowOff>
    </xdr:from>
    <xdr:to>
      <xdr:col>13</xdr:col>
      <xdr:colOff>0</xdr:colOff>
      <xdr:row>2</xdr:row>
      <xdr:rowOff>76200</xdr:rowOff>
    </xdr:to>
    <xdr:sp macro="" textlink="">
      <xdr:nvSpPr>
        <xdr:cNvPr id="3118" name="Line 46"/>
        <xdr:cNvSpPr>
          <a:spLocks noChangeShapeType="1"/>
        </xdr:cNvSpPr>
      </xdr:nvSpPr>
      <xdr:spPr bwMode="auto">
        <a:xfrm>
          <a:off x="5600700" y="45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2</xdr:row>
      <xdr:rowOff>76200</xdr:rowOff>
    </xdr:from>
    <xdr:to>
      <xdr:col>11</xdr:col>
      <xdr:colOff>0</xdr:colOff>
      <xdr:row>10</xdr:row>
      <xdr:rowOff>76200</xdr:rowOff>
    </xdr:to>
    <xdr:sp macro="" textlink="">
      <xdr:nvSpPr>
        <xdr:cNvPr id="3119" name="Line 47"/>
        <xdr:cNvSpPr>
          <a:spLocks noChangeShapeType="1"/>
        </xdr:cNvSpPr>
      </xdr:nvSpPr>
      <xdr:spPr bwMode="auto">
        <a:xfrm flipV="1">
          <a:off x="5283200" y="457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22" name="Circle 21"/>
        <xdr:cNvSpPr/>
      </xdr:nvSpPr>
      <xdr:spPr>
        <a:xfrm>
          <a:off x="7277100" y="1714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3120" name="Line 48"/>
        <xdr:cNvSpPr>
          <a:spLocks noChangeShapeType="1"/>
        </xdr:cNvSpPr>
      </xdr:nvSpPr>
      <xdr:spPr bwMode="auto">
        <a:xfrm>
          <a:off x="5600700" y="1790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9</xdr:row>
      <xdr:rowOff>76200</xdr:rowOff>
    </xdr:from>
    <xdr:to>
      <xdr:col>11</xdr:col>
      <xdr:colOff>0</xdr:colOff>
      <xdr:row>10</xdr:row>
      <xdr:rowOff>76200</xdr:rowOff>
    </xdr:to>
    <xdr:sp macro="" textlink="">
      <xdr:nvSpPr>
        <xdr:cNvPr id="3121" name="Line 49"/>
        <xdr:cNvSpPr>
          <a:spLocks noChangeShapeType="1"/>
        </xdr:cNvSpPr>
      </xdr:nvSpPr>
      <xdr:spPr bwMode="auto">
        <a:xfrm flipV="1">
          <a:off x="5283200" y="1790700"/>
          <a:ext cx="317500" cy="190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23" name="Circle 22"/>
        <xdr:cNvSpPr/>
      </xdr:nvSpPr>
      <xdr:spPr>
        <a:xfrm>
          <a:off x="7277100" y="3619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3122" name="Line 50"/>
        <xdr:cNvSpPr>
          <a:spLocks noChangeShapeType="1"/>
        </xdr:cNvSpPr>
      </xdr:nvSpPr>
      <xdr:spPr bwMode="auto">
        <a:xfrm>
          <a:off x="5600700" y="3695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10</xdr:row>
      <xdr:rowOff>76200</xdr:rowOff>
    </xdr:from>
    <xdr:to>
      <xdr:col>11</xdr:col>
      <xdr:colOff>0</xdr:colOff>
      <xdr:row>19</xdr:row>
      <xdr:rowOff>76200</xdr:rowOff>
    </xdr:to>
    <xdr:sp macro="" textlink="">
      <xdr:nvSpPr>
        <xdr:cNvPr id="3123" name="Line 51"/>
        <xdr:cNvSpPr>
          <a:spLocks noChangeShapeType="1"/>
        </xdr:cNvSpPr>
      </xdr:nvSpPr>
      <xdr:spPr bwMode="auto">
        <a:xfrm>
          <a:off x="5283200" y="1981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24" name="Triangle 23"/>
        <xdr:cNvSpPr/>
      </xdr:nvSpPr>
      <xdr:spPr>
        <a:xfrm rot="16200000">
          <a:off x="9423400" y="133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17</xdr:col>
      <xdr:colOff>152400</xdr:colOff>
      <xdr:row>7</xdr:row>
      <xdr:rowOff>76200</xdr:rowOff>
    </xdr:from>
    <xdr:to>
      <xdr:col>21</xdr:col>
      <xdr:colOff>0</xdr:colOff>
      <xdr:row>7</xdr:row>
      <xdr:rowOff>76200</xdr:rowOff>
    </xdr:to>
    <xdr:sp macro="" textlink="">
      <xdr:nvSpPr>
        <xdr:cNvPr id="3124" name="Line 52"/>
        <xdr:cNvSpPr>
          <a:spLocks noChangeShapeType="1"/>
        </xdr:cNvSpPr>
      </xdr:nvSpPr>
      <xdr:spPr bwMode="auto">
        <a:xfrm>
          <a:off x="9575800" y="1409700"/>
          <a:ext cx="19939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3125" name="Line 53"/>
        <xdr:cNvSpPr>
          <a:spLocks noChangeShapeType="1"/>
        </xdr:cNvSpPr>
      </xdr:nvSpPr>
      <xdr:spPr bwMode="auto">
        <a:xfrm>
          <a:off x="7747000" y="140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7</xdr:row>
      <xdr:rowOff>76200</xdr:rowOff>
    </xdr:from>
    <xdr:to>
      <xdr:col>15</xdr:col>
      <xdr:colOff>0</xdr:colOff>
      <xdr:row>9</xdr:row>
      <xdr:rowOff>76200</xdr:rowOff>
    </xdr:to>
    <xdr:sp macro="" textlink="">
      <xdr:nvSpPr>
        <xdr:cNvPr id="3126" name="Line 54"/>
        <xdr:cNvSpPr>
          <a:spLocks noChangeShapeType="1"/>
        </xdr:cNvSpPr>
      </xdr:nvSpPr>
      <xdr:spPr bwMode="auto">
        <a:xfrm flipV="1">
          <a:off x="7429500" y="1409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25" name="Square 24"/>
        <xdr:cNvSpPr/>
      </xdr:nvSpPr>
      <xdr:spPr>
        <a:xfrm>
          <a:off x="9423400" y="22860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3127" name="Line 55"/>
        <xdr:cNvSpPr>
          <a:spLocks noChangeShapeType="1"/>
        </xdr:cNvSpPr>
      </xdr:nvSpPr>
      <xdr:spPr bwMode="auto">
        <a:xfrm>
          <a:off x="7747000" y="236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9</xdr:row>
      <xdr:rowOff>76200</xdr:rowOff>
    </xdr:from>
    <xdr:to>
      <xdr:col>15</xdr:col>
      <xdr:colOff>0</xdr:colOff>
      <xdr:row>12</xdr:row>
      <xdr:rowOff>76200</xdr:rowOff>
    </xdr:to>
    <xdr:sp macro="" textlink="">
      <xdr:nvSpPr>
        <xdr:cNvPr id="3128" name="Line 56"/>
        <xdr:cNvSpPr>
          <a:spLocks noChangeShapeType="1"/>
        </xdr:cNvSpPr>
      </xdr:nvSpPr>
      <xdr:spPr bwMode="auto">
        <a:xfrm>
          <a:off x="7429500" y="1790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26" name="Triangle 25"/>
        <xdr:cNvSpPr/>
      </xdr:nvSpPr>
      <xdr:spPr>
        <a:xfrm rot="16200000">
          <a:off x="9423400" y="3238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17</xdr:col>
      <xdr:colOff>152400</xdr:colOff>
      <xdr:row>17</xdr:row>
      <xdr:rowOff>76200</xdr:rowOff>
    </xdr:from>
    <xdr:to>
      <xdr:col>21</xdr:col>
      <xdr:colOff>0</xdr:colOff>
      <xdr:row>17</xdr:row>
      <xdr:rowOff>76200</xdr:rowOff>
    </xdr:to>
    <xdr:sp macro="" textlink="">
      <xdr:nvSpPr>
        <xdr:cNvPr id="3129" name="Line 57"/>
        <xdr:cNvSpPr>
          <a:spLocks noChangeShapeType="1"/>
        </xdr:cNvSpPr>
      </xdr:nvSpPr>
      <xdr:spPr bwMode="auto">
        <a:xfrm>
          <a:off x="9575800" y="3314700"/>
          <a:ext cx="19939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3130" name="Line 58"/>
        <xdr:cNvSpPr>
          <a:spLocks noChangeShapeType="1"/>
        </xdr:cNvSpPr>
      </xdr:nvSpPr>
      <xdr:spPr bwMode="auto">
        <a:xfrm>
          <a:off x="7747000" y="3314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17</xdr:row>
      <xdr:rowOff>76200</xdr:rowOff>
    </xdr:from>
    <xdr:to>
      <xdr:col>15</xdr:col>
      <xdr:colOff>0</xdr:colOff>
      <xdr:row>19</xdr:row>
      <xdr:rowOff>76200</xdr:rowOff>
    </xdr:to>
    <xdr:sp macro="" textlink="">
      <xdr:nvSpPr>
        <xdr:cNvPr id="3131" name="Line 59"/>
        <xdr:cNvSpPr>
          <a:spLocks noChangeShapeType="1"/>
        </xdr:cNvSpPr>
      </xdr:nvSpPr>
      <xdr:spPr bwMode="auto">
        <a:xfrm flipV="1">
          <a:off x="7429500" y="3314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27" name="Square 26"/>
        <xdr:cNvSpPr/>
      </xdr:nvSpPr>
      <xdr:spPr>
        <a:xfrm>
          <a:off x="9423400" y="41910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3132" name="Line 60"/>
        <xdr:cNvSpPr>
          <a:spLocks noChangeShapeType="1"/>
        </xdr:cNvSpPr>
      </xdr:nvSpPr>
      <xdr:spPr bwMode="auto">
        <a:xfrm>
          <a:off x="7747000" y="426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19</xdr:row>
      <xdr:rowOff>76200</xdr:rowOff>
    </xdr:from>
    <xdr:to>
      <xdr:col>15</xdr:col>
      <xdr:colOff>0</xdr:colOff>
      <xdr:row>22</xdr:row>
      <xdr:rowOff>76200</xdr:rowOff>
    </xdr:to>
    <xdr:sp macro="" textlink="">
      <xdr:nvSpPr>
        <xdr:cNvPr id="3133" name="Line 61"/>
        <xdr:cNvSpPr>
          <a:spLocks noChangeShapeType="1"/>
        </xdr:cNvSpPr>
      </xdr:nvSpPr>
      <xdr:spPr bwMode="auto">
        <a:xfrm>
          <a:off x="7429500" y="3695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21</xdr:col>
      <xdr:colOff>0</xdr:colOff>
      <xdr:row>12</xdr:row>
      <xdr:rowOff>0</xdr:rowOff>
    </xdr:from>
    <xdr:to>
      <xdr:col>21</xdr:col>
      <xdr:colOff>152400</xdr:colOff>
      <xdr:row>12</xdr:row>
      <xdr:rowOff>152400</xdr:rowOff>
    </xdr:to>
    <xdr:sp macro="" textlink="">
      <xdr:nvSpPr>
        <xdr:cNvPr id="28" name="Triangle 27"/>
        <xdr:cNvSpPr/>
      </xdr:nvSpPr>
      <xdr:spPr>
        <a:xfrm rot="16200000">
          <a:off x="11569700" y="228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19</xdr:col>
      <xdr:colOff>0</xdr:colOff>
      <xdr:row>12</xdr:row>
      <xdr:rowOff>76200</xdr:rowOff>
    </xdr:from>
    <xdr:to>
      <xdr:col>21</xdr:col>
      <xdr:colOff>0</xdr:colOff>
      <xdr:row>12</xdr:row>
      <xdr:rowOff>76200</xdr:rowOff>
    </xdr:to>
    <xdr:sp macro="" textlink="">
      <xdr:nvSpPr>
        <xdr:cNvPr id="3134" name="Line 62"/>
        <xdr:cNvSpPr>
          <a:spLocks noChangeShapeType="1"/>
        </xdr:cNvSpPr>
      </xdr:nvSpPr>
      <xdr:spPr bwMode="auto">
        <a:xfrm>
          <a:off x="9893300" y="236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17</xdr:col>
      <xdr:colOff>152400</xdr:colOff>
      <xdr:row>12</xdr:row>
      <xdr:rowOff>76200</xdr:rowOff>
    </xdr:from>
    <xdr:to>
      <xdr:col>19</xdr:col>
      <xdr:colOff>0</xdr:colOff>
      <xdr:row>12</xdr:row>
      <xdr:rowOff>76200</xdr:rowOff>
    </xdr:to>
    <xdr:sp macro="" textlink="">
      <xdr:nvSpPr>
        <xdr:cNvPr id="3135" name="Line 63"/>
        <xdr:cNvSpPr>
          <a:spLocks noChangeShapeType="1"/>
        </xdr:cNvSpPr>
      </xdr:nvSpPr>
      <xdr:spPr bwMode="auto">
        <a:xfrm>
          <a:off x="9575800" y="2362200"/>
          <a:ext cx="317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21</xdr:col>
      <xdr:colOff>0</xdr:colOff>
      <xdr:row>22</xdr:row>
      <xdr:rowOff>0</xdr:rowOff>
    </xdr:from>
    <xdr:to>
      <xdr:col>21</xdr:col>
      <xdr:colOff>152400</xdr:colOff>
      <xdr:row>22</xdr:row>
      <xdr:rowOff>152400</xdr:rowOff>
    </xdr:to>
    <xdr:sp macro="" textlink="">
      <xdr:nvSpPr>
        <xdr:cNvPr id="29" name="Triangle 28"/>
        <xdr:cNvSpPr/>
      </xdr:nvSpPr>
      <xdr:spPr>
        <a:xfrm rot="16200000">
          <a:off x="11569700" y="419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19</xdr:col>
      <xdr:colOff>0</xdr:colOff>
      <xdr:row>22</xdr:row>
      <xdr:rowOff>76200</xdr:rowOff>
    </xdr:from>
    <xdr:to>
      <xdr:col>21</xdr:col>
      <xdr:colOff>0</xdr:colOff>
      <xdr:row>22</xdr:row>
      <xdr:rowOff>76200</xdr:rowOff>
    </xdr:to>
    <xdr:sp macro="" textlink="">
      <xdr:nvSpPr>
        <xdr:cNvPr id="3136" name="Line 64"/>
        <xdr:cNvSpPr>
          <a:spLocks noChangeShapeType="1"/>
        </xdr:cNvSpPr>
      </xdr:nvSpPr>
      <xdr:spPr bwMode="auto">
        <a:xfrm>
          <a:off x="9893300" y="426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17</xdr:col>
      <xdr:colOff>152400</xdr:colOff>
      <xdr:row>22</xdr:row>
      <xdr:rowOff>76200</xdr:rowOff>
    </xdr:from>
    <xdr:to>
      <xdr:col>19</xdr:col>
      <xdr:colOff>0</xdr:colOff>
      <xdr:row>22</xdr:row>
      <xdr:rowOff>76200</xdr:rowOff>
    </xdr:to>
    <xdr:sp macro="" textlink="">
      <xdr:nvSpPr>
        <xdr:cNvPr id="3137" name="Line 65"/>
        <xdr:cNvSpPr>
          <a:spLocks noChangeShapeType="1"/>
        </xdr:cNvSpPr>
      </xdr:nvSpPr>
      <xdr:spPr bwMode="auto">
        <a:xfrm>
          <a:off x="9575800" y="4267200"/>
          <a:ext cx="317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30" name="Square 29"/>
        <xdr:cNvSpPr/>
      </xdr:nvSpPr>
      <xdr:spPr>
        <a:xfrm>
          <a:off x="838200" y="47625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3138" name="Line 66"/>
        <xdr:cNvSpPr>
          <a:spLocks noChangeShapeType="1"/>
        </xdr:cNvSpPr>
      </xdr:nvSpPr>
      <xdr:spPr bwMode="auto">
        <a:xfrm>
          <a:off x="0" y="4838700"/>
          <a:ext cx="838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5</xdr:col>
      <xdr:colOff>152400</xdr:colOff>
      <xdr:row>18</xdr:row>
      <xdr:rowOff>152400</xdr:rowOff>
    </xdr:to>
    <xdr:sp macro="" textlink="">
      <xdr:nvSpPr>
        <xdr:cNvPr id="53" name="Circle 52"/>
        <xdr:cNvSpPr/>
      </xdr:nvSpPr>
      <xdr:spPr>
        <a:xfrm>
          <a:off x="2984500" y="34290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4125" name="Line 29"/>
        <xdr:cNvSpPr>
          <a:spLocks noChangeShapeType="1"/>
        </xdr:cNvSpPr>
      </xdr:nvSpPr>
      <xdr:spPr bwMode="auto">
        <a:xfrm>
          <a:off x="1308100" y="3505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18</xdr:row>
      <xdr:rowOff>76200</xdr:rowOff>
    </xdr:from>
    <xdr:to>
      <xdr:col>3</xdr:col>
      <xdr:colOff>0</xdr:colOff>
      <xdr:row>25</xdr:row>
      <xdr:rowOff>76200</xdr:rowOff>
    </xdr:to>
    <xdr:sp macro="" textlink="">
      <xdr:nvSpPr>
        <xdr:cNvPr id="4126" name="Line 30"/>
        <xdr:cNvSpPr>
          <a:spLocks noChangeShapeType="1"/>
        </xdr:cNvSpPr>
      </xdr:nvSpPr>
      <xdr:spPr bwMode="auto">
        <a:xfrm flipV="1">
          <a:off x="990600" y="35052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5</xdr:col>
      <xdr:colOff>0</xdr:colOff>
      <xdr:row>32</xdr:row>
      <xdr:rowOff>0</xdr:rowOff>
    </xdr:from>
    <xdr:to>
      <xdr:col>5</xdr:col>
      <xdr:colOff>152400</xdr:colOff>
      <xdr:row>32</xdr:row>
      <xdr:rowOff>152400</xdr:rowOff>
    </xdr:to>
    <xdr:sp macro="" textlink="">
      <xdr:nvSpPr>
        <xdr:cNvPr id="54" name="Triangle 53"/>
        <xdr:cNvSpPr/>
      </xdr:nvSpPr>
      <xdr:spPr>
        <a:xfrm rot="16200000">
          <a:off x="2984500" y="609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152400</xdr:colOff>
      <xdr:row>32</xdr:row>
      <xdr:rowOff>76200</xdr:rowOff>
    </xdr:from>
    <xdr:to>
      <xdr:col>17</xdr:col>
      <xdr:colOff>0</xdr:colOff>
      <xdr:row>32</xdr:row>
      <xdr:rowOff>76200</xdr:rowOff>
    </xdr:to>
    <xdr:sp macro="" textlink="">
      <xdr:nvSpPr>
        <xdr:cNvPr id="4127" name="Line 31"/>
        <xdr:cNvSpPr>
          <a:spLocks noChangeShapeType="1"/>
        </xdr:cNvSpPr>
      </xdr:nvSpPr>
      <xdr:spPr bwMode="auto">
        <a:xfrm>
          <a:off x="3136900" y="6172200"/>
          <a:ext cx="6286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3</xdr:col>
      <xdr:colOff>0</xdr:colOff>
      <xdr:row>32</xdr:row>
      <xdr:rowOff>76200</xdr:rowOff>
    </xdr:from>
    <xdr:to>
      <xdr:col>5</xdr:col>
      <xdr:colOff>0</xdr:colOff>
      <xdr:row>32</xdr:row>
      <xdr:rowOff>76200</xdr:rowOff>
    </xdr:to>
    <xdr:sp macro="" textlink="">
      <xdr:nvSpPr>
        <xdr:cNvPr id="4128" name="Line 32"/>
        <xdr:cNvSpPr>
          <a:spLocks noChangeShapeType="1"/>
        </xdr:cNvSpPr>
      </xdr:nvSpPr>
      <xdr:spPr bwMode="auto">
        <a:xfrm>
          <a:off x="1308100" y="617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xdr:col>
      <xdr:colOff>152400</xdr:colOff>
      <xdr:row>25</xdr:row>
      <xdr:rowOff>76200</xdr:rowOff>
    </xdr:from>
    <xdr:to>
      <xdr:col>3</xdr:col>
      <xdr:colOff>0</xdr:colOff>
      <xdr:row>32</xdr:row>
      <xdr:rowOff>76200</xdr:rowOff>
    </xdr:to>
    <xdr:sp macro="" textlink="">
      <xdr:nvSpPr>
        <xdr:cNvPr id="4129" name="Line 33"/>
        <xdr:cNvSpPr>
          <a:spLocks noChangeShapeType="1"/>
        </xdr:cNvSpPr>
      </xdr:nvSpPr>
      <xdr:spPr bwMode="auto">
        <a:xfrm>
          <a:off x="990600" y="4838700"/>
          <a:ext cx="3175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10</xdr:row>
      <xdr:rowOff>0</xdr:rowOff>
    </xdr:from>
    <xdr:to>
      <xdr:col>9</xdr:col>
      <xdr:colOff>152400</xdr:colOff>
      <xdr:row>10</xdr:row>
      <xdr:rowOff>152400</xdr:rowOff>
    </xdr:to>
    <xdr:sp macro="" textlink="">
      <xdr:nvSpPr>
        <xdr:cNvPr id="55" name="Square 54"/>
        <xdr:cNvSpPr/>
      </xdr:nvSpPr>
      <xdr:spPr>
        <a:xfrm>
          <a:off x="5130800" y="19050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4130" name="Line 34"/>
        <xdr:cNvSpPr>
          <a:spLocks noChangeShapeType="1"/>
        </xdr:cNvSpPr>
      </xdr:nvSpPr>
      <xdr:spPr bwMode="auto">
        <a:xfrm>
          <a:off x="3454400" y="1981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10</xdr:row>
      <xdr:rowOff>76200</xdr:rowOff>
    </xdr:from>
    <xdr:to>
      <xdr:col>7</xdr:col>
      <xdr:colOff>0</xdr:colOff>
      <xdr:row>18</xdr:row>
      <xdr:rowOff>76200</xdr:rowOff>
    </xdr:to>
    <xdr:sp macro="" textlink="">
      <xdr:nvSpPr>
        <xdr:cNvPr id="4131" name="Line 35"/>
        <xdr:cNvSpPr>
          <a:spLocks noChangeShapeType="1"/>
        </xdr:cNvSpPr>
      </xdr:nvSpPr>
      <xdr:spPr bwMode="auto">
        <a:xfrm flipV="1">
          <a:off x="3136900" y="1981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9</xdr:col>
      <xdr:colOff>0</xdr:colOff>
      <xdr:row>27</xdr:row>
      <xdr:rowOff>0</xdr:rowOff>
    </xdr:from>
    <xdr:to>
      <xdr:col>9</xdr:col>
      <xdr:colOff>152400</xdr:colOff>
      <xdr:row>27</xdr:row>
      <xdr:rowOff>152400</xdr:rowOff>
    </xdr:to>
    <xdr:sp macro="" textlink="">
      <xdr:nvSpPr>
        <xdr:cNvPr id="56" name="Triangle 55"/>
        <xdr:cNvSpPr/>
      </xdr:nvSpPr>
      <xdr:spPr>
        <a:xfrm rot="16200000">
          <a:off x="5130800" y="514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152400</xdr:colOff>
      <xdr:row>27</xdr:row>
      <xdr:rowOff>76200</xdr:rowOff>
    </xdr:from>
    <xdr:to>
      <xdr:col>17</xdr:col>
      <xdr:colOff>0</xdr:colOff>
      <xdr:row>27</xdr:row>
      <xdr:rowOff>76200</xdr:rowOff>
    </xdr:to>
    <xdr:sp macro="" textlink="">
      <xdr:nvSpPr>
        <xdr:cNvPr id="4132" name="Line 36"/>
        <xdr:cNvSpPr>
          <a:spLocks noChangeShapeType="1"/>
        </xdr:cNvSpPr>
      </xdr:nvSpPr>
      <xdr:spPr bwMode="auto">
        <a:xfrm>
          <a:off x="5283200" y="5219700"/>
          <a:ext cx="4140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7</xdr:col>
      <xdr:colOff>0</xdr:colOff>
      <xdr:row>27</xdr:row>
      <xdr:rowOff>76200</xdr:rowOff>
    </xdr:from>
    <xdr:to>
      <xdr:col>9</xdr:col>
      <xdr:colOff>0</xdr:colOff>
      <xdr:row>27</xdr:row>
      <xdr:rowOff>76200</xdr:rowOff>
    </xdr:to>
    <xdr:sp macro="" textlink="">
      <xdr:nvSpPr>
        <xdr:cNvPr id="4133" name="Line 37"/>
        <xdr:cNvSpPr>
          <a:spLocks noChangeShapeType="1"/>
        </xdr:cNvSpPr>
      </xdr:nvSpPr>
      <xdr:spPr bwMode="auto">
        <a:xfrm>
          <a:off x="3454400" y="521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5</xdr:col>
      <xdr:colOff>152400</xdr:colOff>
      <xdr:row>18</xdr:row>
      <xdr:rowOff>76200</xdr:rowOff>
    </xdr:from>
    <xdr:to>
      <xdr:col>7</xdr:col>
      <xdr:colOff>0</xdr:colOff>
      <xdr:row>27</xdr:row>
      <xdr:rowOff>76200</xdr:rowOff>
    </xdr:to>
    <xdr:sp macro="" textlink="">
      <xdr:nvSpPr>
        <xdr:cNvPr id="4134" name="Line 38"/>
        <xdr:cNvSpPr>
          <a:spLocks noChangeShapeType="1"/>
        </xdr:cNvSpPr>
      </xdr:nvSpPr>
      <xdr:spPr bwMode="auto">
        <a:xfrm>
          <a:off x="3136900" y="3505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2</xdr:row>
      <xdr:rowOff>0</xdr:rowOff>
    </xdr:from>
    <xdr:to>
      <xdr:col>13</xdr:col>
      <xdr:colOff>152400</xdr:colOff>
      <xdr:row>2</xdr:row>
      <xdr:rowOff>152400</xdr:rowOff>
    </xdr:to>
    <xdr:sp macro="" textlink="">
      <xdr:nvSpPr>
        <xdr:cNvPr id="57" name="Triangle 56"/>
        <xdr:cNvSpPr/>
      </xdr:nvSpPr>
      <xdr:spPr>
        <a:xfrm rot="16200000">
          <a:off x="7277100" y="38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152400</xdr:colOff>
      <xdr:row>2</xdr:row>
      <xdr:rowOff>76200</xdr:rowOff>
    </xdr:from>
    <xdr:to>
      <xdr:col>17</xdr:col>
      <xdr:colOff>0</xdr:colOff>
      <xdr:row>2</xdr:row>
      <xdr:rowOff>76200</xdr:rowOff>
    </xdr:to>
    <xdr:sp macro="" textlink="">
      <xdr:nvSpPr>
        <xdr:cNvPr id="4135" name="Line 39"/>
        <xdr:cNvSpPr>
          <a:spLocks noChangeShapeType="1"/>
        </xdr:cNvSpPr>
      </xdr:nvSpPr>
      <xdr:spPr bwMode="auto">
        <a:xfrm>
          <a:off x="7429500" y="457200"/>
          <a:ext cx="19939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11</xdr:col>
      <xdr:colOff>0</xdr:colOff>
      <xdr:row>2</xdr:row>
      <xdr:rowOff>76200</xdr:rowOff>
    </xdr:from>
    <xdr:to>
      <xdr:col>13</xdr:col>
      <xdr:colOff>0</xdr:colOff>
      <xdr:row>2</xdr:row>
      <xdr:rowOff>76200</xdr:rowOff>
    </xdr:to>
    <xdr:sp macro="" textlink="">
      <xdr:nvSpPr>
        <xdr:cNvPr id="4136" name="Line 40"/>
        <xdr:cNvSpPr>
          <a:spLocks noChangeShapeType="1"/>
        </xdr:cNvSpPr>
      </xdr:nvSpPr>
      <xdr:spPr bwMode="auto">
        <a:xfrm>
          <a:off x="5600700" y="45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2</xdr:row>
      <xdr:rowOff>76200</xdr:rowOff>
    </xdr:from>
    <xdr:to>
      <xdr:col>11</xdr:col>
      <xdr:colOff>0</xdr:colOff>
      <xdr:row>10</xdr:row>
      <xdr:rowOff>76200</xdr:rowOff>
    </xdr:to>
    <xdr:sp macro="" textlink="">
      <xdr:nvSpPr>
        <xdr:cNvPr id="4137" name="Line 41"/>
        <xdr:cNvSpPr>
          <a:spLocks noChangeShapeType="1"/>
        </xdr:cNvSpPr>
      </xdr:nvSpPr>
      <xdr:spPr bwMode="auto">
        <a:xfrm flipV="1">
          <a:off x="5283200" y="457200"/>
          <a:ext cx="3175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9</xdr:row>
      <xdr:rowOff>0</xdr:rowOff>
    </xdr:from>
    <xdr:to>
      <xdr:col>13</xdr:col>
      <xdr:colOff>152400</xdr:colOff>
      <xdr:row>9</xdr:row>
      <xdr:rowOff>152400</xdr:rowOff>
    </xdr:to>
    <xdr:sp macro="" textlink="">
      <xdr:nvSpPr>
        <xdr:cNvPr id="58" name="Circle 57"/>
        <xdr:cNvSpPr/>
      </xdr:nvSpPr>
      <xdr:spPr>
        <a:xfrm>
          <a:off x="7277100" y="1714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4138" name="Line 42"/>
        <xdr:cNvSpPr>
          <a:spLocks noChangeShapeType="1"/>
        </xdr:cNvSpPr>
      </xdr:nvSpPr>
      <xdr:spPr bwMode="auto">
        <a:xfrm>
          <a:off x="5600700" y="1790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9</xdr:row>
      <xdr:rowOff>76200</xdr:rowOff>
    </xdr:from>
    <xdr:to>
      <xdr:col>11</xdr:col>
      <xdr:colOff>0</xdr:colOff>
      <xdr:row>10</xdr:row>
      <xdr:rowOff>76200</xdr:rowOff>
    </xdr:to>
    <xdr:sp macro="" textlink="">
      <xdr:nvSpPr>
        <xdr:cNvPr id="4139" name="Line 43"/>
        <xdr:cNvSpPr>
          <a:spLocks noChangeShapeType="1"/>
        </xdr:cNvSpPr>
      </xdr:nvSpPr>
      <xdr:spPr bwMode="auto">
        <a:xfrm flipV="1">
          <a:off x="5283200" y="1790700"/>
          <a:ext cx="317500" cy="190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13</xdr:col>
      <xdr:colOff>0</xdr:colOff>
      <xdr:row>19</xdr:row>
      <xdr:rowOff>0</xdr:rowOff>
    </xdr:from>
    <xdr:to>
      <xdr:col>13</xdr:col>
      <xdr:colOff>152400</xdr:colOff>
      <xdr:row>19</xdr:row>
      <xdr:rowOff>152400</xdr:rowOff>
    </xdr:to>
    <xdr:sp macro="" textlink="">
      <xdr:nvSpPr>
        <xdr:cNvPr id="59" name="Circle 58"/>
        <xdr:cNvSpPr/>
      </xdr:nvSpPr>
      <xdr:spPr>
        <a:xfrm>
          <a:off x="7277100" y="3619500"/>
          <a:ext cx="152400" cy="152400"/>
        </a:xfrm>
        <a:prstGeom prst="ellipse">
          <a:avLst/>
        </a:prstGeom>
        <a:solidFill>
          <a:srgbClr val="00FF0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4140" name="Line 44"/>
        <xdr:cNvSpPr>
          <a:spLocks noChangeShapeType="1"/>
        </xdr:cNvSpPr>
      </xdr:nvSpPr>
      <xdr:spPr bwMode="auto">
        <a:xfrm>
          <a:off x="5600700" y="3695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9</xdr:col>
      <xdr:colOff>152400</xdr:colOff>
      <xdr:row>10</xdr:row>
      <xdr:rowOff>76200</xdr:rowOff>
    </xdr:from>
    <xdr:to>
      <xdr:col>11</xdr:col>
      <xdr:colOff>0</xdr:colOff>
      <xdr:row>19</xdr:row>
      <xdr:rowOff>76200</xdr:rowOff>
    </xdr:to>
    <xdr:sp macro="" textlink="">
      <xdr:nvSpPr>
        <xdr:cNvPr id="4141" name="Line 45"/>
        <xdr:cNvSpPr>
          <a:spLocks noChangeShapeType="1"/>
        </xdr:cNvSpPr>
      </xdr:nvSpPr>
      <xdr:spPr bwMode="auto">
        <a:xfrm>
          <a:off x="5283200" y="1981200"/>
          <a:ext cx="3175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7</xdr:row>
      <xdr:rowOff>0</xdr:rowOff>
    </xdr:from>
    <xdr:to>
      <xdr:col>17</xdr:col>
      <xdr:colOff>152400</xdr:colOff>
      <xdr:row>7</xdr:row>
      <xdr:rowOff>152400</xdr:rowOff>
    </xdr:to>
    <xdr:sp macro="" textlink="">
      <xdr:nvSpPr>
        <xdr:cNvPr id="60" name="Triangle 59"/>
        <xdr:cNvSpPr/>
      </xdr:nvSpPr>
      <xdr:spPr>
        <a:xfrm rot="16200000">
          <a:off x="9423400" y="1333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4142" name="Line 46"/>
        <xdr:cNvSpPr>
          <a:spLocks noChangeShapeType="1"/>
        </xdr:cNvSpPr>
      </xdr:nvSpPr>
      <xdr:spPr bwMode="auto">
        <a:xfrm>
          <a:off x="7747000" y="1409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7</xdr:row>
      <xdr:rowOff>76200</xdr:rowOff>
    </xdr:from>
    <xdr:to>
      <xdr:col>15</xdr:col>
      <xdr:colOff>0</xdr:colOff>
      <xdr:row>9</xdr:row>
      <xdr:rowOff>76200</xdr:rowOff>
    </xdr:to>
    <xdr:sp macro="" textlink="">
      <xdr:nvSpPr>
        <xdr:cNvPr id="4143" name="Line 47"/>
        <xdr:cNvSpPr>
          <a:spLocks noChangeShapeType="1"/>
        </xdr:cNvSpPr>
      </xdr:nvSpPr>
      <xdr:spPr bwMode="auto">
        <a:xfrm flipV="1">
          <a:off x="7429500" y="1409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12</xdr:row>
      <xdr:rowOff>0</xdr:rowOff>
    </xdr:from>
    <xdr:to>
      <xdr:col>17</xdr:col>
      <xdr:colOff>152400</xdr:colOff>
      <xdr:row>12</xdr:row>
      <xdr:rowOff>152400</xdr:rowOff>
    </xdr:to>
    <xdr:sp macro="" textlink="">
      <xdr:nvSpPr>
        <xdr:cNvPr id="61" name="Triangle 60"/>
        <xdr:cNvSpPr/>
      </xdr:nvSpPr>
      <xdr:spPr>
        <a:xfrm rot="16200000">
          <a:off x="9423400" y="2286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4144" name="Line 48"/>
        <xdr:cNvSpPr>
          <a:spLocks noChangeShapeType="1"/>
        </xdr:cNvSpPr>
      </xdr:nvSpPr>
      <xdr:spPr bwMode="auto">
        <a:xfrm>
          <a:off x="7747000" y="2362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9</xdr:row>
      <xdr:rowOff>76200</xdr:rowOff>
    </xdr:from>
    <xdr:to>
      <xdr:col>15</xdr:col>
      <xdr:colOff>0</xdr:colOff>
      <xdr:row>12</xdr:row>
      <xdr:rowOff>76200</xdr:rowOff>
    </xdr:to>
    <xdr:sp macro="" textlink="">
      <xdr:nvSpPr>
        <xdr:cNvPr id="4145" name="Line 49"/>
        <xdr:cNvSpPr>
          <a:spLocks noChangeShapeType="1"/>
        </xdr:cNvSpPr>
      </xdr:nvSpPr>
      <xdr:spPr bwMode="auto">
        <a:xfrm>
          <a:off x="7429500" y="1790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17</xdr:row>
      <xdr:rowOff>0</xdr:rowOff>
    </xdr:from>
    <xdr:to>
      <xdr:col>17</xdr:col>
      <xdr:colOff>152400</xdr:colOff>
      <xdr:row>17</xdr:row>
      <xdr:rowOff>152400</xdr:rowOff>
    </xdr:to>
    <xdr:sp macro="" textlink="">
      <xdr:nvSpPr>
        <xdr:cNvPr id="62" name="Triangle 61"/>
        <xdr:cNvSpPr/>
      </xdr:nvSpPr>
      <xdr:spPr>
        <a:xfrm rot="16200000">
          <a:off x="9423400" y="32385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4146" name="Line 50"/>
        <xdr:cNvSpPr>
          <a:spLocks noChangeShapeType="1"/>
        </xdr:cNvSpPr>
      </xdr:nvSpPr>
      <xdr:spPr bwMode="auto">
        <a:xfrm>
          <a:off x="7747000" y="33147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17</xdr:row>
      <xdr:rowOff>76200</xdr:rowOff>
    </xdr:from>
    <xdr:to>
      <xdr:col>15</xdr:col>
      <xdr:colOff>0</xdr:colOff>
      <xdr:row>19</xdr:row>
      <xdr:rowOff>76200</xdr:rowOff>
    </xdr:to>
    <xdr:sp macro="" textlink="">
      <xdr:nvSpPr>
        <xdr:cNvPr id="4147" name="Line 51"/>
        <xdr:cNvSpPr>
          <a:spLocks noChangeShapeType="1"/>
        </xdr:cNvSpPr>
      </xdr:nvSpPr>
      <xdr:spPr bwMode="auto">
        <a:xfrm flipV="1">
          <a:off x="7429500" y="3314700"/>
          <a:ext cx="3175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17</xdr:col>
      <xdr:colOff>0</xdr:colOff>
      <xdr:row>22</xdr:row>
      <xdr:rowOff>0</xdr:rowOff>
    </xdr:from>
    <xdr:to>
      <xdr:col>17</xdr:col>
      <xdr:colOff>152400</xdr:colOff>
      <xdr:row>22</xdr:row>
      <xdr:rowOff>152400</xdr:rowOff>
    </xdr:to>
    <xdr:sp macro="" textlink="">
      <xdr:nvSpPr>
        <xdr:cNvPr id="63" name="Triangle 62"/>
        <xdr:cNvSpPr/>
      </xdr:nvSpPr>
      <xdr:spPr>
        <a:xfrm rot="16200000">
          <a:off x="9423400" y="4191000"/>
          <a:ext cx="152400" cy="152400"/>
        </a:xfrm>
        <a:prstGeom prst="triangle">
          <a:avLst/>
        </a:prstGeom>
        <a:solidFill>
          <a:srgbClr val="00B0F0"/>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4148" name="Line 52"/>
        <xdr:cNvSpPr>
          <a:spLocks noChangeShapeType="1"/>
        </xdr:cNvSpPr>
      </xdr:nvSpPr>
      <xdr:spPr bwMode="auto">
        <a:xfrm>
          <a:off x="7747000" y="4267200"/>
          <a:ext cx="1676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xdr:from>
      <xdr:col>13</xdr:col>
      <xdr:colOff>152400</xdr:colOff>
      <xdr:row>19</xdr:row>
      <xdr:rowOff>76200</xdr:rowOff>
    </xdr:from>
    <xdr:to>
      <xdr:col>15</xdr:col>
      <xdr:colOff>0</xdr:colOff>
      <xdr:row>22</xdr:row>
      <xdr:rowOff>76200</xdr:rowOff>
    </xdr:to>
    <xdr:sp macro="" textlink="">
      <xdr:nvSpPr>
        <xdr:cNvPr id="4149" name="Line 53"/>
        <xdr:cNvSpPr>
          <a:spLocks noChangeShapeType="1"/>
        </xdr:cNvSpPr>
      </xdr:nvSpPr>
      <xdr:spPr bwMode="auto">
        <a:xfrm>
          <a:off x="7429500" y="3695700"/>
          <a:ext cx="3175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twoCellAnchor editAs="oneCell">
    <xdr:from>
      <xdr:col>1</xdr:col>
      <xdr:colOff>0</xdr:colOff>
      <xdr:row>25</xdr:row>
      <xdr:rowOff>0</xdr:rowOff>
    </xdr:from>
    <xdr:to>
      <xdr:col>1</xdr:col>
      <xdr:colOff>152400</xdr:colOff>
      <xdr:row>25</xdr:row>
      <xdr:rowOff>152400</xdr:rowOff>
    </xdr:to>
    <xdr:sp macro="" textlink="">
      <xdr:nvSpPr>
        <xdr:cNvPr id="4096" name="Square 4095"/>
        <xdr:cNvSpPr/>
      </xdr:nvSpPr>
      <xdr:spPr>
        <a:xfrm>
          <a:off x="838200" y="4762500"/>
          <a:ext cx="152400" cy="152400"/>
        </a:xfrm>
        <a:prstGeom prst="rect">
          <a:avLst/>
        </a:prstGeom>
        <a:solidFill>
          <a:srgbClr val="FFFF00">
            <a:alpha val="50000"/>
          </a:srgbClr>
        </a:solid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extLst>
          <a:ext uri="{AF507438-7753-43E0-B8FC-AC1667EBCBE1}">
            <a14:hiddenEffects xmlns:a14="http://schemas.microsoft.com/office/drawing/2010/main">
              <a:effectLst>
                <a:outerShdw blurRad="40000" dist="23000" dir="5400000" rotWithShape="0">
                  <a:srgbClr val="000000">
                    <a:alpha val="35000"/>
                  </a:srgbClr>
                </a:outerShdw>
              </a:effectLst>
            </a14:hiddenEffects>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4150" name="Line 54"/>
        <xdr:cNvSpPr>
          <a:spLocks noChangeShapeType="1"/>
        </xdr:cNvSpPr>
      </xdr:nvSpPr>
      <xdr:spPr bwMode="auto">
        <a:xfrm>
          <a:off x="0" y="4838700"/>
          <a:ext cx="838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pPr algn="ct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18</xdr:row>
      <xdr:rowOff>0</xdr:rowOff>
    </xdr:from>
    <xdr:to>
      <xdr:col>6</xdr:col>
      <xdr:colOff>12700</xdr:colOff>
      <xdr:row>18</xdr:row>
      <xdr:rowOff>152400</xdr:rowOff>
    </xdr:to>
    <xdr:sp macro="" textlink="">
      <xdr:nvSpPr>
        <xdr:cNvPr id="2" name="Circle 39"/>
        <xdr:cNvSpPr/>
      </xdr:nvSpPr>
      <xdr:spPr>
        <a:xfrm>
          <a:off x="2832100" y="3429000"/>
          <a:ext cx="152400" cy="152400"/>
        </a:xfrm>
        <a:prstGeom prst="ellips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3</xdr:col>
      <xdr:colOff>0</xdr:colOff>
      <xdr:row>18</xdr:row>
      <xdr:rowOff>76200</xdr:rowOff>
    </xdr:from>
    <xdr:to>
      <xdr:col>5</xdr:col>
      <xdr:colOff>0</xdr:colOff>
      <xdr:row>18</xdr:row>
      <xdr:rowOff>76200</xdr:rowOff>
    </xdr:to>
    <xdr:sp macro="" textlink="">
      <xdr:nvSpPr>
        <xdr:cNvPr id="3" name="Line 1"/>
        <xdr:cNvSpPr>
          <a:spLocks noChangeShapeType="1"/>
        </xdr:cNvSpPr>
      </xdr:nvSpPr>
      <xdr:spPr bwMode="auto">
        <a:xfrm>
          <a:off x="1181100" y="35052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2</xdr:col>
      <xdr:colOff>12700</xdr:colOff>
      <xdr:row>18</xdr:row>
      <xdr:rowOff>76200</xdr:rowOff>
    </xdr:from>
    <xdr:to>
      <xdr:col>3</xdr:col>
      <xdr:colOff>0</xdr:colOff>
      <xdr:row>25</xdr:row>
      <xdr:rowOff>76200</xdr:rowOff>
    </xdr:to>
    <xdr:sp macro="" textlink="">
      <xdr:nvSpPr>
        <xdr:cNvPr id="4" name="Line 2"/>
        <xdr:cNvSpPr>
          <a:spLocks noChangeShapeType="1"/>
        </xdr:cNvSpPr>
      </xdr:nvSpPr>
      <xdr:spPr bwMode="auto">
        <a:xfrm flipV="1">
          <a:off x="977900" y="3505200"/>
          <a:ext cx="2032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5</xdr:col>
      <xdr:colOff>0</xdr:colOff>
      <xdr:row>32</xdr:row>
      <xdr:rowOff>0</xdr:rowOff>
    </xdr:from>
    <xdr:to>
      <xdr:col>6</xdr:col>
      <xdr:colOff>12700</xdr:colOff>
      <xdr:row>32</xdr:row>
      <xdr:rowOff>152400</xdr:rowOff>
    </xdr:to>
    <xdr:sp macro="" textlink="">
      <xdr:nvSpPr>
        <xdr:cNvPr id="5" name="Triangle 40"/>
        <xdr:cNvSpPr/>
      </xdr:nvSpPr>
      <xdr:spPr>
        <a:xfrm rot="16200000">
          <a:off x="2832100" y="60960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6</xdr:col>
      <xdr:colOff>12700</xdr:colOff>
      <xdr:row>32</xdr:row>
      <xdr:rowOff>76200</xdr:rowOff>
    </xdr:from>
    <xdr:to>
      <xdr:col>17</xdr:col>
      <xdr:colOff>0</xdr:colOff>
      <xdr:row>32</xdr:row>
      <xdr:rowOff>76200</xdr:rowOff>
    </xdr:to>
    <xdr:sp macro="" textlink="">
      <xdr:nvSpPr>
        <xdr:cNvPr id="6" name="Line 3"/>
        <xdr:cNvSpPr>
          <a:spLocks noChangeShapeType="1"/>
        </xdr:cNvSpPr>
      </xdr:nvSpPr>
      <xdr:spPr bwMode="auto">
        <a:xfrm>
          <a:off x="2984500" y="6172200"/>
          <a:ext cx="58674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3</xdr:col>
      <xdr:colOff>0</xdr:colOff>
      <xdr:row>32</xdr:row>
      <xdr:rowOff>76200</xdr:rowOff>
    </xdr:from>
    <xdr:to>
      <xdr:col>5</xdr:col>
      <xdr:colOff>0</xdr:colOff>
      <xdr:row>32</xdr:row>
      <xdr:rowOff>76200</xdr:rowOff>
    </xdr:to>
    <xdr:sp macro="" textlink="">
      <xdr:nvSpPr>
        <xdr:cNvPr id="7" name="Line 4"/>
        <xdr:cNvSpPr>
          <a:spLocks noChangeShapeType="1"/>
        </xdr:cNvSpPr>
      </xdr:nvSpPr>
      <xdr:spPr bwMode="auto">
        <a:xfrm>
          <a:off x="1181100" y="61722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2</xdr:col>
      <xdr:colOff>12700</xdr:colOff>
      <xdr:row>25</xdr:row>
      <xdr:rowOff>76200</xdr:rowOff>
    </xdr:from>
    <xdr:to>
      <xdr:col>3</xdr:col>
      <xdr:colOff>0</xdr:colOff>
      <xdr:row>32</xdr:row>
      <xdr:rowOff>76200</xdr:rowOff>
    </xdr:to>
    <xdr:sp macro="" textlink="">
      <xdr:nvSpPr>
        <xdr:cNvPr id="8" name="Line 5"/>
        <xdr:cNvSpPr>
          <a:spLocks noChangeShapeType="1"/>
        </xdr:cNvSpPr>
      </xdr:nvSpPr>
      <xdr:spPr bwMode="auto">
        <a:xfrm>
          <a:off x="977900" y="4838700"/>
          <a:ext cx="203200" cy="1333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9</xdr:col>
      <xdr:colOff>0</xdr:colOff>
      <xdr:row>10</xdr:row>
      <xdr:rowOff>0</xdr:rowOff>
    </xdr:from>
    <xdr:to>
      <xdr:col>10</xdr:col>
      <xdr:colOff>12700</xdr:colOff>
      <xdr:row>10</xdr:row>
      <xdr:rowOff>152400</xdr:rowOff>
    </xdr:to>
    <xdr:sp macro="" textlink="">
      <xdr:nvSpPr>
        <xdr:cNvPr id="9" name="Square 41"/>
        <xdr:cNvSpPr/>
      </xdr:nvSpPr>
      <xdr:spPr>
        <a:xfrm>
          <a:off x="4838700" y="1905000"/>
          <a:ext cx="152400" cy="152400"/>
        </a:xfrm>
        <a:prstGeom prst="rect">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7</xdr:col>
      <xdr:colOff>0</xdr:colOff>
      <xdr:row>10</xdr:row>
      <xdr:rowOff>76200</xdr:rowOff>
    </xdr:from>
    <xdr:to>
      <xdr:col>9</xdr:col>
      <xdr:colOff>0</xdr:colOff>
      <xdr:row>10</xdr:row>
      <xdr:rowOff>76200</xdr:rowOff>
    </xdr:to>
    <xdr:sp macro="" textlink="">
      <xdr:nvSpPr>
        <xdr:cNvPr id="10" name="Line 6"/>
        <xdr:cNvSpPr>
          <a:spLocks noChangeShapeType="1"/>
        </xdr:cNvSpPr>
      </xdr:nvSpPr>
      <xdr:spPr bwMode="auto">
        <a:xfrm>
          <a:off x="3187700" y="19812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6</xdr:col>
      <xdr:colOff>12700</xdr:colOff>
      <xdr:row>10</xdr:row>
      <xdr:rowOff>76200</xdr:rowOff>
    </xdr:from>
    <xdr:to>
      <xdr:col>7</xdr:col>
      <xdr:colOff>0</xdr:colOff>
      <xdr:row>18</xdr:row>
      <xdr:rowOff>76200</xdr:rowOff>
    </xdr:to>
    <xdr:sp macro="" textlink="">
      <xdr:nvSpPr>
        <xdr:cNvPr id="11" name="Line 7"/>
        <xdr:cNvSpPr>
          <a:spLocks noChangeShapeType="1"/>
        </xdr:cNvSpPr>
      </xdr:nvSpPr>
      <xdr:spPr bwMode="auto">
        <a:xfrm flipV="1">
          <a:off x="2984500" y="1981200"/>
          <a:ext cx="2032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9</xdr:col>
      <xdr:colOff>0</xdr:colOff>
      <xdr:row>27</xdr:row>
      <xdr:rowOff>0</xdr:rowOff>
    </xdr:from>
    <xdr:to>
      <xdr:col>10</xdr:col>
      <xdr:colOff>12700</xdr:colOff>
      <xdr:row>27</xdr:row>
      <xdr:rowOff>152400</xdr:rowOff>
    </xdr:to>
    <xdr:sp macro="" textlink="">
      <xdr:nvSpPr>
        <xdr:cNvPr id="12" name="Triangle 42"/>
        <xdr:cNvSpPr/>
      </xdr:nvSpPr>
      <xdr:spPr>
        <a:xfrm rot="16200000">
          <a:off x="4838700" y="51435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10</xdr:col>
      <xdr:colOff>12700</xdr:colOff>
      <xdr:row>27</xdr:row>
      <xdr:rowOff>76200</xdr:rowOff>
    </xdr:from>
    <xdr:to>
      <xdr:col>17</xdr:col>
      <xdr:colOff>0</xdr:colOff>
      <xdr:row>27</xdr:row>
      <xdr:rowOff>76200</xdr:rowOff>
    </xdr:to>
    <xdr:sp macro="" textlink="">
      <xdr:nvSpPr>
        <xdr:cNvPr id="13" name="Line 8"/>
        <xdr:cNvSpPr>
          <a:spLocks noChangeShapeType="1"/>
        </xdr:cNvSpPr>
      </xdr:nvSpPr>
      <xdr:spPr bwMode="auto">
        <a:xfrm>
          <a:off x="4991100" y="5219700"/>
          <a:ext cx="38608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7</xdr:col>
      <xdr:colOff>0</xdr:colOff>
      <xdr:row>27</xdr:row>
      <xdr:rowOff>76200</xdr:rowOff>
    </xdr:from>
    <xdr:to>
      <xdr:col>9</xdr:col>
      <xdr:colOff>0</xdr:colOff>
      <xdr:row>27</xdr:row>
      <xdr:rowOff>76200</xdr:rowOff>
    </xdr:to>
    <xdr:sp macro="" textlink="">
      <xdr:nvSpPr>
        <xdr:cNvPr id="14" name="Line 9"/>
        <xdr:cNvSpPr>
          <a:spLocks noChangeShapeType="1"/>
        </xdr:cNvSpPr>
      </xdr:nvSpPr>
      <xdr:spPr bwMode="auto">
        <a:xfrm>
          <a:off x="3187700" y="52197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6</xdr:col>
      <xdr:colOff>12700</xdr:colOff>
      <xdr:row>18</xdr:row>
      <xdr:rowOff>76200</xdr:rowOff>
    </xdr:from>
    <xdr:to>
      <xdr:col>7</xdr:col>
      <xdr:colOff>0</xdr:colOff>
      <xdr:row>27</xdr:row>
      <xdr:rowOff>76200</xdr:rowOff>
    </xdr:to>
    <xdr:sp macro="" textlink="">
      <xdr:nvSpPr>
        <xdr:cNvPr id="15" name="Line 10"/>
        <xdr:cNvSpPr>
          <a:spLocks noChangeShapeType="1"/>
        </xdr:cNvSpPr>
      </xdr:nvSpPr>
      <xdr:spPr bwMode="auto">
        <a:xfrm>
          <a:off x="2984500" y="3505200"/>
          <a:ext cx="2032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13</xdr:col>
      <xdr:colOff>0</xdr:colOff>
      <xdr:row>2</xdr:row>
      <xdr:rowOff>0</xdr:rowOff>
    </xdr:from>
    <xdr:to>
      <xdr:col>14</xdr:col>
      <xdr:colOff>12700</xdr:colOff>
      <xdr:row>2</xdr:row>
      <xdr:rowOff>152400</xdr:rowOff>
    </xdr:to>
    <xdr:sp macro="" textlink="">
      <xdr:nvSpPr>
        <xdr:cNvPr id="16" name="Triangle 43"/>
        <xdr:cNvSpPr/>
      </xdr:nvSpPr>
      <xdr:spPr>
        <a:xfrm rot="16200000">
          <a:off x="6845300" y="3810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12700</xdr:colOff>
      <xdr:row>2</xdr:row>
      <xdr:rowOff>76200</xdr:rowOff>
    </xdr:from>
    <xdr:to>
      <xdr:col>17</xdr:col>
      <xdr:colOff>0</xdr:colOff>
      <xdr:row>2</xdr:row>
      <xdr:rowOff>76200</xdr:rowOff>
    </xdr:to>
    <xdr:sp macro="" textlink="">
      <xdr:nvSpPr>
        <xdr:cNvPr id="17" name="Line 11"/>
        <xdr:cNvSpPr>
          <a:spLocks noChangeShapeType="1"/>
        </xdr:cNvSpPr>
      </xdr:nvSpPr>
      <xdr:spPr bwMode="auto">
        <a:xfrm>
          <a:off x="6997700" y="457200"/>
          <a:ext cx="18542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11</xdr:col>
      <xdr:colOff>0</xdr:colOff>
      <xdr:row>2</xdr:row>
      <xdr:rowOff>76200</xdr:rowOff>
    </xdr:from>
    <xdr:to>
      <xdr:col>13</xdr:col>
      <xdr:colOff>0</xdr:colOff>
      <xdr:row>2</xdr:row>
      <xdr:rowOff>76200</xdr:rowOff>
    </xdr:to>
    <xdr:sp macro="" textlink="">
      <xdr:nvSpPr>
        <xdr:cNvPr id="18" name="Line 12"/>
        <xdr:cNvSpPr>
          <a:spLocks noChangeShapeType="1"/>
        </xdr:cNvSpPr>
      </xdr:nvSpPr>
      <xdr:spPr bwMode="auto">
        <a:xfrm>
          <a:off x="5194300" y="4572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10</xdr:col>
      <xdr:colOff>12700</xdr:colOff>
      <xdr:row>2</xdr:row>
      <xdr:rowOff>76200</xdr:rowOff>
    </xdr:from>
    <xdr:to>
      <xdr:col>11</xdr:col>
      <xdr:colOff>0</xdr:colOff>
      <xdr:row>10</xdr:row>
      <xdr:rowOff>76200</xdr:rowOff>
    </xdr:to>
    <xdr:sp macro="" textlink="">
      <xdr:nvSpPr>
        <xdr:cNvPr id="19" name="Line 13"/>
        <xdr:cNvSpPr>
          <a:spLocks noChangeShapeType="1"/>
        </xdr:cNvSpPr>
      </xdr:nvSpPr>
      <xdr:spPr bwMode="auto">
        <a:xfrm flipV="1">
          <a:off x="4991100" y="457200"/>
          <a:ext cx="203200" cy="1524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13</xdr:col>
      <xdr:colOff>0</xdr:colOff>
      <xdr:row>9</xdr:row>
      <xdr:rowOff>0</xdr:rowOff>
    </xdr:from>
    <xdr:to>
      <xdr:col>14</xdr:col>
      <xdr:colOff>12700</xdr:colOff>
      <xdr:row>9</xdr:row>
      <xdr:rowOff>152400</xdr:rowOff>
    </xdr:to>
    <xdr:sp macro="" textlink="">
      <xdr:nvSpPr>
        <xdr:cNvPr id="20" name="Circle 44"/>
        <xdr:cNvSpPr/>
      </xdr:nvSpPr>
      <xdr:spPr>
        <a:xfrm>
          <a:off x="6845300" y="1714500"/>
          <a:ext cx="152400" cy="152400"/>
        </a:xfrm>
        <a:prstGeom prst="ellips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11</xdr:col>
      <xdr:colOff>0</xdr:colOff>
      <xdr:row>9</xdr:row>
      <xdr:rowOff>76200</xdr:rowOff>
    </xdr:from>
    <xdr:to>
      <xdr:col>13</xdr:col>
      <xdr:colOff>0</xdr:colOff>
      <xdr:row>9</xdr:row>
      <xdr:rowOff>76200</xdr:rowOff>
    </xdr:to>
    <xdr:sp macro="" textlink="">
      <xdr:nvSpPr>
        <xdr:cNvPr id="21" name="Line 14"/>
        <xdr:cNvSpPr>
          <a:spLocks noChangeShapeType="1"/>
        </xdr:cNvSpPr>
      </xdr:nvSpPr>
      <xdr:spPr bwMode="auto">
        <a:xfrm>
          <a:off x="5194300" y="17907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10</xdr:col>
      <xdr:colOff>12700</xdr:colOff>
      <xdr:row>9</xdr:row>
      <xdr:rowOff>76200</xdr:rowOff>
    </xdr:from>
    <xdr:to>
      <xdr:col>11</xdr:col>
      <xdr:colOff>0</xdr:colOff>
      <xdr:row>10</xdr:row>
      <xdr:rowOff>76200</xdr:rowOff>
    </xdr:to>
    <xdr:sp macro="" textlink="">
      <xdr:nvSpPr>
        <xdr:cNvPr id="22" name="Line 15"/>
        <xdr:cNvSpPr>
          <a:spLocks noChangeShapeType="1"/>
        </xdr:cNvSpPr>
      </xdr:nvSpPr>
      <xdr:spPr bwMode="auto">
        <a:xfrm flipV="1">
          <a:off x="4991100" y="1790700"/>
          <a:ext cx="203200" cy="190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13</xdr:col>
      <xdr:colOff>0</xdr:colOff>
      <xdr:row>19</xdr:row>
      <xdr:rowOff>0</xdr:rowOff>
    </xdr:from>
    <xdr:to>
      <xdr:col>14</xdr:col>
      <xdr:colOff>12700</xdr:colOff>
      <xdr:row>19</xdr:row>
      <xdr:rowOff>152400</xdr:rowOff>
    </xdr:to>
    <xdr:sp macro="" textlink="">
      <xdr:nvSpPr>
        <xdr:cNvPr id="23" name="Circle 45"/>
        <xdr:cNvSpPr/>
      </xdr:nvSpPr>
      <xdr:spPr>
        <a:xfrm>
          <a:off x="6845300" y="3619500"/>
          <a:ext cx="152400" cy="152400"/>
        </a:xfrm>
        <a:prstGeom prst="ellips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11</xdr:col>
      <xdr:colOff>0</xdr:colOff>
      <xdr:row>19</xdr:row>
      <xdr:rowOff>76200</xdr:rowOff>
    </xdr:from>
    <xdr:to>
      <xdr:col>13</xdr:col>
      <xdr:colOff>0</xdr:colOff>
      <xdr:row>19</xdr:row>
      <xdr:rowOff>76200</xdr:rowOff>
    </xdr:to>
    <xdr:sp macro="" textlink="">
      <xdr:nvSpPr>
        <xdr:cNvPr id="24" name="Line 16"/>
        <xdr:cNvSpPr>
          <a:spLocks noChangeShapeType="1"/>
        </xdr:cNvSpPr>
      </xdr:nvSpPr>
      <xdr:spPr bwMode="auto">
        <a:xfrm>
          <a:off x="5194300" y="36957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10</xdr:col>
      <xdr:colOff>12700</xdr:colOff>
      <xdr:row>10</xdr:row>
      <xdr:rowOff>76200</xdr:rowOff>
    </xdr:from>
    <xdr:to>
      <xdr:col>11</xdr:col>
      <xdr:colOff>0</xdr:colOff>
      <xdr:row>19</xdr:row>
      <xdr:rowOff>76200</xdr:rowOff>
    </xdr:to>
    <xdr:sp macro="" textlink="">
      <xdr:nvSpPr>
        <xdr:cNvPr id="25" name="Line 17"/>
        <xdr:cNvSpPr>
          <a:spLocks noChangeShapeType="1"/>
        </xdr:cNvSpPr>
      </xdr:nvSpPr>
      <xdr:spPr bwMode="auto">
        <a:xfrm>
          <a:off x="4991100" y="1981200"/>
          <a:ext cx="203200" cy="1714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17</xdr:col>
      <xdr:colOff>0</xdr:colOff>
      <xdr:row>7</xdr:row>
      <xdr:rowOff>0</xdr:rowOff>
    </xdr:from>
    <xdr:to>
      <xdr:col>18</xdr:col>
      <xdr:colOff>12700</xdr:colOff>
      <xdr:row>7</xdr:row>
      <xdr:rowOff>152400</xdr:rowOff>
    </xdr:to>
    <xdr:sp macro="" textlink="">
      <xdr:nvSpPr>
        <xdr:cNvPr id="26" name="Triangle 46"/>
        <xdr:cNvSpPr/>
      </xdr:nvSpPr>
      <xdr:spPr>
        <a:xfrm rot="16200000">
          <a:off x="8851900" y="13335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15</xdr:col>
      <xdr:colOff>0</xdr:colOff>
      <xdr:row>7</xdr:row>
      <xdr:rowOff>76200</xdr:rowOff>
    </xdr:from>
    <xdr:to>
      <xdr:col>17</xdr:col>
      <xdr:colOff>0</xdr:colOff>
      <xdr:row>7</xdr:row>
      <xdr:rowOff>76200</xdr:rowOff>
    </xdr:to>
    <xdr:sp macro="" textlink="">
      <xdr:nvSpPr>
        <xdr:cNvPr id="27" name="Line 18"/>
        <xdr:cNvSpPr>
          <a:spLocks noChangeShapeType="1"/>
        </xdr:cNvSpPr>
      </xdr:nvSpPr>
      <xdr:spPr bwMode="auto">
        <a:xfrm>
          <a:off x="7200900" y="14097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14</xdr:col>
      <xdr:colOff>12700</xdr:colOff>
      <xdr:row>7</xdr:row>
      <xdr:rowOff>76200</xdr:rowOff>
    </xdr:from>
    <xdr:to>
      <xdr:col>15</xdr:col>
      <xdr:colOff>0</xdr:colOff>
      <xdr:row>9</xdr:row>
      <xdr:rowOff>76200</xdr:rowOff>
    </xdr:to>
    <xdr:sp macro="" textlink="">
      <xdr:nvSpPr>
        <xdr:cNvPr id="28" name="Line 19"/>
        <xdr:cNvSpPr>
          <a:spLocks noChangeShapeType="1"/>
        </xdr:cNvSpPr>
      </xdr:nvSpPr>
      <xdr:spPr bwMode="auto">
        <a:xfrm flipV="1">
          <a:off x="6997700" y="1409700"/>
          <a:ext cx="2032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17</xdr:col>
      <xdr:colOff>0</xdr:colOff>
      <xdr:row>12</xdr:row>
      <xdr:rowOff>0</xdr:rowOff>
    </xdr:from>
    <xdr:to>
      <xdr:col>18</xdr:col>
      <xdr:colOff>12700</xdr:colOff>
      <xdr:row>12</xdr:row>
      <xdr:rowOff>152400</xdr:rowOff>
    </xdr:to>
    <xdr:sp macro="" textlink="">
      <xdr:nvSpPr>
        <xdr:cNvPr id="29" name="Triangle 47"/>
        <xdr:cNvSpPr/>
      </xdr:nvSpPr>
      <xdr:spPr>
        <a:xfrm rot="16200000">
          <a:off x="8851900" y="22860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15</xdr:col>
      <xdr:colOff>0</xdr:colOff>
      <xdr:row>12</xdr:row>
      <xdr:rowOff>76200</xdr:rowOff>
    </xdr:from>
    <xdr:to>
      <xdr:col>17</xdr:col>
      <xdr:colOff>0</xdr:colOff>
      <xdr:row>12</xdr:row>
      <xdr:rowOff>76200</xdr:rowOff>
    </xdr:to>
    <xdr:sp macro="" textlink="">
      <xdr:nvSpPr>
        <xdr:cNvPr id="30" name="Line 20"/>
        <xdr:cNvSpPr>
          <a:spLocks noChangeShapeType="1"/>
        </xdr:cNvSpPr>
      </xdr:nvSpPr>
      <xdr:spPr bwMode="auto">
        <a:xfrm>
          <a:off x="7200900" y="23622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14</xdr:col>
      <xdr:colOff>12700</xdr:colOff>
      <xdr:row>9</xdr:row>
      <xdr:rowOff>76200</xdr:rowOff>
    </xdr:from>
    <xdr:to>
      <xdr:col>15</xdr:col>
      <xdr:colOff>0</xdr:colOff>
      <xdr:row>12</xdr:row>
      <xdr:rowOff>76200</xdr:rowOff>
    </xdr:to>
    <xdr:sp macro="" textlink="">
      <xdr:nvSpPr>
        <xdr:cNvPr id="31" name="Line 21"/>
        <xdr:cNvSpPr>
          <a:spLocks noChangeShapeType="1"/>
        </xdr:cNvSpPr>
      </xdr:nvSpPr>
      <xdr:spPr bwMode="auto">
        <a:xfrm>
          <a:off x="6997700" y="1790700"/>
          <a:ext cx="2032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17</xdr:col>
      <xdr:colOff>0</xdr:colOff>
      <xdr:row>17</xdr:row>
      <xdr:rowOff>0</xdr:rowOff>
    </xdr:from>
    <xdr:to>
      <xdr:col>18</xdr:col>
      <xdr:colOff>12700</xdr:colOff>
      <xdr:row>17</xdr:row>
      <xdr:rowOff>152400</xdr:rowOff>
    </xdr:to>
    <xdr:sp macro="" textlink="">
      <xdr:nvSpPr>
        <xdr:cNvPr id="32" name="Triangle 48"/>
        <xdr:cNvSpPr/>
      </xdr:nvSpPr>
      <xdr:spPr>
        <a:xfrm rot="16200000">
          <a:off x="8851900" y="32385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15</xdr:col>
      <xdr:colOff>0</xdr:colOff>
      <xdr:row>17</xdr:row>
      <xdr:rowOff>76200</xdr:rowOff>
    </xdr:from>
    <xdr:to>
      <xdr:col>17</xdr:col>
      <xdr:colOff>0</xdr:colOff>
      <xdr:row>17</xdr:row>
      <xdr:rowOff>76200</xdr:rowOff>
    </xdr:to>
    <xdr:sp macro="" textlink="">
      <xdr:nvSpPr>
        <xdr:cNvPr id="33" name="Line 22"/>
        <xdr:cNvSpPr>
          <a:spLocks noChangeShapeType="1"/>
        </xdr:cNvSpPr>
      </xdr:nvSpPr>
      <xdr:spPr bwMode="auto">
        <a:xfrm>
          <a:off x="7200900" y="33147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14</xdr:col>
      <xdr:colOff>12700</xdr:colOff>
      <xdr:row>17</xdr:row>
      <xdr:rowOff>76200</xdr:rowOff>
    </xdr:from>
    <xdr:to>
      <xdr:col>15</xdr:col>
      <xdr:colOff>0</xdr:colOff>
      <xdr:row>19</xdr:row>
      <xdr:rowOff>76200</xdr:rowOff>
    </xdr:to>
    <xdr:sp macro="" textlink="">
      <xdr:nvSpPr>
        <xdr:cNvPr id="34" name="Line 23"/>
        <xdr:cNvSpPr>
          <a:spLocks noChangeShapeType="1"/>
        </xdr:cNvSpPr>
      </xdr:nvSpPr>
      <xdr:spPr bwMode="auto">
        <a:xfrm flipV="1">
          <a:off x="6997700" y="3314700"/>
          <a:ext cx="203200" cy="3810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17</xdr:col>
      <xdr:colOff>0</xdr:colOff>
      <xdr:row>22</xdr:row>
      <xdr:rowOff>0</xdr:rowOff>
    </xdr:from>
    <xdr:to>
      <xdr:col>18</xdr:col>
      <xdr:colOff>12700</xdr:colOff>
      <xdr:row>22</xdr:row>
      <xdr:rowOff>152400</xdr:rowOff>
    </xdr:to>
    <xdr:sp macro="" textlink="">
      <xdr:nvSpPr>
        <xdr:cNvPr id="35" name="Triangle 49"/>
        <xdr:cNvSpPr/>
      </xdr:nvSpPr>
      <xdr:spPr>
        <a:xfrm rot="16200000">
          <a:off x="8851900" y="4191000"/>
          <a:ext cx="152400" cy="152400"/>
        </a:xfrm>
        <a:prstGeom prst="triangle">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15</xdr:col>
      <xdr:colOff>0</xdr:colOff>
      <xdr:row>22</xdr:row>
      <xdr:rowOff>76200</xdr:rowOff>
    </xdr:from>
    <xdr:to>
      <xdr:col>17</xdr:col>
      <xdr:colOff>0</xdr:colOff>
      <xdr:row>22</xdr:row>
      <xdr:rowOff>76200</xdr:rowOff>
    </xdr:to>
    <xdr:sp macro="" textlink="">
      <xdr:nvSpPr>
        <xdr:cNvPr id="36" name="Line 24"/>
        <xdr:cNvSpPr>
          <a:spLocks noChangeShapeType="1"/>
        </xdr:cNvSpPr>
      </xdr:nvSpPr>
      <xdr:spPr bwMode="auto">
        <a:xfrm>
          <a:off x="7200900" y="4267200"/>
          <a:ext cx="16510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14</xdr:col>
      <xdr:colOff>12700</xdr:colOff>
      <xdr:row>19</xdr:row>
      <xdr:rowOff>76200</xdr:rowOff>
    </xdr:from>
    <xdr:to>
      <xdr:col>15</xdr:col>
      <xdr:colOff>0</xdr:colOff>
      <xdr:row>22</xdr:row>
      <xdr:rowOff>76200</xdr:rowOff>
    </xdr:to>
    <xdr:sp macro="" textlink="">
      <xdr:nvSpPr>
        <xdr:cNvPr id="37" name="Line 25"/>
        <xdr:cNvSpPr>
          <a:spLocks noChangeShapeType="1"/>
        </xdr:cNvSpPr>
      </xdr:nvSpPr>
      <xdr:spPr bwMode="auto">
        <a:xfrm>
          <a:off x="6997700" y="3695700"/>
          <a:ext cx="203200" cy="57150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editAs="oneCell">
    <xdr:from>
      <xdr:col>1</xdr:col>
      <xdr:colOff>0</xdr:colOff>
      <xdr:row>25</xdr:row>
      <xdr:rowOff>0</xdr:rowOff>
    </xdr:from>
    <xdr:to>
      <xdr:col>2</xdr:col>
      <xdr:colOff>12700</xdr:colOff>
      <xdr:row>25</xdr:row>
      <xdr:rowOff>152400</xdr:rowOff>
    </xdr:to>
    <xdr:sp macro="" textlink="">
      <xdr:nvSpPr>
        <xdr:cNvPr id="38" name="Square 50"/>
        <xdr:cNvSpPr/>
      </xdr:nvSpPr>
      <xdr:spPr>
        <a:xfrm>
          <a:off x="825500" y="4762500"/>
          <a:ext cx="152400" cy="152400"/>
        </a:xfrm>
        <a:prstGeom prst="rect">
          <a:avLst/>
        </a:prstGeom>
        <a:noFill/>
        <a:ln w="12700" cap="flat" cmpd="sng" algn="ctr">
          <a:solidFill>
            <a:srgbClr xmlns:mc="http://schemas.openxmlformats.org/markup-compatibility/2006" xmlns:a14="http://schemas.microsoft.com/office/drawing/2010/main" val="000000" mc:Ignorable="a14" a14:legacySpreadsheetColorIndex="8"/>
          </a:solidFill>
          <a:prstDash val="solid"/>
          <a:round/>
          <a:headEnd type="none" w="med" len="med"/>
          <a:tailEnd type="none" w="med" len="med"/>
        </a:ln>
        <a:effectLst>
          <a:outerShdw blurRad="40000" dist="23000" dir="5400000" rotWithShape="0">
            <a:srgbClr val="000000">
              <a:alpha val="35000"/>
            </a:srgbClr>
          </a:outerShdw>
        </a:effectLst>
        <a:extLst>
          <a:ext uri="{909E8E84-426E-40DD-AFC4-6F175D3DCCD1}">
            <a14:hiddenFill xmlns:a14="http://schemas.microsoft.com/office/drawing/2010/main">
              <a:gradFill flip="none" rotWithShape="1">
                <a:gsLst>
                  <a:gs pos="0">
                    <a:schemeClr val="accent1">
                      <a:tint val="100000"/>
                      <a:shade val="100000"/>
                      <a:satMod val="130000"/>
                      <a:alpha val="0"/>
                    </a:schemeClr>
                  </a:gs>
                  <a:gs pos="100000">
                    <a:schemeClr val="accent1">
                      <a:tint val="50000"/>
                      <a:shade val="100000"/>
                      <a:satMod val="350000"/>
                      <a:alpha val="0"/>
                    </a:schemeClr>
                  </a:gs>
                </a:gsLst>
                <a:lin ang="16200000" scaled="0"/>
                <a:tileRect/>
              </a:gradFill>
            </a14:hiddenFill>
          </a:ext>
        </a:ex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endParaRPr lang="en-US"/>
        </a:p>
      </xdr:txBody>
    </xdr:sp>
    <xdr:clientData/>
  </xdr:twoCellAnchor>
  <xdr:twoCellAnchor>
    <xdr:from>
      <xdr:col>0</xdr:col>
      <xdr:colOff>0</xdr:colOff>
      <xdr:row>25</xdr:row>
      <xdr:rowOff>76200</xdr:rowOff>
    </xdr:from>
    <xdr:to>
      <xdr:col>1</xdr:col>
      <xdr:colOff>0</xdr:colOff>
      <xdr:row>25</xdr:row>
      <xdr:rowOff>76200</xdr:rowOff>
    </xdr:to>
    <xdr:sp macro="" textlink="">
      <xdr:nvSpPr>
        <xdr:cNvPr id="39" name="Line 26"/>
        <xdr:cNvSpPr>
          <a:spLocks noChangeShapeType="1"/>
        </xdr:cNvSpPr>
      </xdr:nvSpPr>
      <xdr:spPr bwMode="auto">
        <a:xfrm>
          <a:off x="0" y="4838700"/>
          <a:ext cx="82550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solid"/>
          <a:round/>
          <a:headEnd/>
          <a:tailEnd type="non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xdr:spPr>
      <xdr:txBody>
        <a:bodyPr rtlCol="0"/>
        <a:lstStyle/>
        <a:p>
          <a:endParaRPr lang="en-US"/>
        </a:p>
      </xdr:txBody>
    </xdr:sp>
    <xdr:clientData/>
  </xdr:twoCellAnchor>
  <xdr:twoCellAnchor>
    <xdr:from>
      <xdr:col>27</xdr:col>
      <xdr:colOff>571500</xdr:colOff>
      <xdr:row>1</xdr:row>
      <xdr:rowOff>114300</xdr:rowOff>
    </xdr:from>
    <xdr:to>
      <xdr:col>35</xdr:col>
      <xdr:colOff>812800</xdr:colOff>
      <xdr:row>30</xdr:row>
      <xdr:rowOff>101600</xdr:rowOff>
    </xdr:to>
    <xdr:graphicFrame macro="">
      <xdr:nvGraphicFramePr>
        <xdr:cNvPr id="5429"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60318-1832-tree202-pro.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ty"/>
      <sheetName val="Naming Conventions"/>
      <sheetName val="TreePlanXLM"/>
      <sheetName val="TreePlan License"/>
      <sheetName val="Bins"/>
      <sheetName val="TreePlan Help"/>
    </sheetNames>
    <sheetDataSet>
      <sheetData sheetId="0"/>
      <sheetData sheetId="1"/>
      <sheetData sheetId="2">
        <row r="1">
          <cell r="A1" t="str">
            <v>BuildTree</v>
          </cell>
        </row>
        <row r="257">
          <cell r="B257" t="b">
            <v>1</v>
          </cell>
        </row>
        <row r="610">
          <cell r="B610" t="b">
            <v>1</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V1012"/>
  <sheetViews>
    <sheetView tabSelected="1" workbookViewId="0"/>
  </sheetViews>
  <sheetFormatPr defaultColWidth="11" defaultRowHeight="15.75" x14ac:dyDescent="0.25"/>
  <cols>
    <col min="2" max="2" width="2.375" customWidth="1"/>
    <col min="3" max="3" width="3.875" customWidth="1"/>
    <col min="6" max="6" width="2.375" customWidth="1"/>
    <col min="7" max="7" width="3.875" customWidth="1"/>
    <col min="10" max="10" width="2.375" customWidth="1"/>
    <col min="11" max="11" width="3.875" customWidth="1"/>
    <col min="14" max="14" width="2.375" customWidth="1"/>
    <col min="15" max="15" width="3.875" customWidth="1"/>
    <col min="18" max="18" width="2.375" customWidth="1"/>
  </cols>
  <sheetData>
    <row r="2" spans="8:19" x14ac:dyDescent="0.25">
      <c r="L2" t="s">
        <v>23</v>
      </c>
    </row>
    <row r="3" spans="8:19" x14ac:dyDescent="0.25">
      <c r="S3">
        <f>SUM(D20,H12,L4)</f>
        <v>80000</v>
      </c>
    </row>
    <row r="4" spans="8:19" x14ac:dyDescent="0.25">
      <c r="L4" s="1">
        <v>-120000</v>
      </c>
      <c r="M4">
        <f>S3</f>
        <v>80000</v>
      </c>
    </row>
    <row r="6" spans="8:19" x14ac:dyDescent="0.25">
      <c r="P6" s="1">
        <v>0.5</v>
      </c>
    </row>
    <row r="7" spans="8:19" x14ac:dyDescent="0.25">
      <c r="P7" t="s">
        <v>29</v>
      </c>
    </row>
    <row r="8" spans="8:19" x14ac:dyDescent="0.25">
      <c r="S8">
        <f>SUM(D20,H12,L11,P9)</f>
        <v>150000</v>
      </c>
    </row>
    <row r="9" spans="8:19" x14ac:dyDescent="0.25">
      <c r="H9" s="1">
        <v>0.5</v>
      </c>
      <c r="L9" t="s">
        <v>24</v>
      </c>
      <c r="P9" s="1">
        <v>0</v>
      </c>
      <c r="Q9">
        <f>S8</f>
        <v>150000</v>
      </c>
    </row>
    <row r="10" spans="8:19" x14ac:dyDescent="0.25">
      <c r="H10" t="s">
        <v>20</v>
      </c>
    </row>
    <row r="11" spans="8:19" x14ac:dyDescent="0.25">
      <c r="J11">
        <f>IF(I12=M4,1,IF(I12=M11,2,IF(I12=M21,3)))</f>
        <v>2</v>
      </c>
      <c r="L11" s="1">
        <v>-50000</v>
      </c>
      <c r="M11">
        <f>IF(ABS(1-(P6+P11))&lt;=0.00001,P6*Q9+P11*Q14,NA())</f>
        <v>90000</v>
      </c>
      <c r="P11" s="1">
        <v>0.5</v>
      </c>
    </row>
    <row r="12" spans="8:19" x14ac:dyDescent="0.25">
      <c r="H12" s="1">
        <v>250000</v>
      </c>
      <c r="I12">
        <f>MAX(M4,M11,M21)</f>
        <v>90000</v>
      </c>
      <c r="P12" t="s">
        <v>26</v>
      </c>
    </row>
    <row r="13" spans="8:19" x14ac:dyDescent="0.25">
      <c r="S13">
        <f>SUM(D20,H12,L11,P14)</f>
        <v>30000</v>
      </c>
    </row>
    <row r="14" spans="8:19" x14ac:dyDescent="0.25">
      <c r="P14" s="1">
        <v>-120000</v>
      </c>
      <c r="Q14">
        <f>S13</f>
        <v>30000</v>
      </c>
    </row>
    <row r="16" spans="8:19" x14ac:dyDescent="0.25">
      <c r="P16" s="1">
        <v>0.7</v>
      </c>
    </row>
    <row r="17" spans="1:19" x14ac:dyDescent="0.25">
      <c r="P17" t="s">
        <v>27</v>
      </c>
    </row>
    <row r="18" spans="1:19" x14ac:dyDescent="0.25">
      <c r="D18" t="s">
        <v>19</v>
      </c>
      <c r="S18">
        <f>SUM(D20,H12,L21,P19)</f>
        <v>120000</v>
      </c>
    </row>
    <row r="19" spans="1:19" x14ac:dyDescent="0.25">
      <c r="L19" t="s">
        <v>25</v>
      </c>
      <c r="P19" s="1">
        <v>0</v>
      </c>
      <c r="Q19">
        <f>S18</f>
        <v>120000</v>
      </c>
    </row>
    <row r="20" spans="1:19" x14ac:dyDescent="0.25">
      <c r="D20" s="1">
        <v>-50000</v>
      </c>
      <c r="E20">
        <f>IF(ABS(1-(H9+H26))&lt;=0.00001,H9*I12+H26*I29,NA())</f>
        <v>20000</v>
      </c>
    </row>
    <row r="21" spans="1:19" x14ac:dyDescent="0.25">
      <c r="L21" s="1">
        <v>-80000</v>
      </c>
      <c r="M21">
        <f>IF(ABS(1-(P16+P21))&lt;=0.00001,P16*Q19+P21*Q24,NA())</f>
        <v>84000</v>
      </c>
      <c r="P21" s="1">
        <v>0.3</v>
      </c>
    </row>
    <row r="22" spans="1:19" x14ac:dyDescent="0.25">
      <c r="P22" t="s">
        <v>28</v>
      </c>
    </row>
    <row r="23" spans="1:19" x14ac:dyDescent="0.25">
      <c r="S23">
        <f>SUM(D20,H12,L21,P24)</f>
        <v>0</v>
      </c>
    </row>
    <row r="24" spans="1:19" x14ac:dyDescent="0.25">
      <c r="P24" s="1">
        <v>-120000</v>
      </c>
      <c r="Q24">
        <f>S23</f>
        <v>0</v>
      </c>
    </row>
    <row r="26" spans="1:19" x14ac:dyDescent="0.25">
      <c r="B26">
        <f>IF(A27=E20,1,IF(A27=E34,2))</f>
        <v>1</v>
      </c>
      <c r="H26" s="1">
        <v>0.5</v>
      </c>
    </row>
    <row r="27" spans="1:19" x14ac:dyDescent="0.25">
      <c r="A27">
        <f>MAX(E20,E34)</f>
        <v>20000</v>
      </c>
      <c r="H27" t="s">
        <v>21</v>
      </c>
    </row>
    <row r="28" spans="1:19" x14ac:dyDescent="0.25">
      <c r="S28">
        <f>SUM(D20,H29)</f>
        <v>-50000</v>
      </c>
    </row>
    <row r="29" spans="1:19" x14ac:dyDescent="0.25">
      <c r="H29" s="1">
        <v>0</v>
      </c>
      <c r="I29">
        <f>S28</f>
        <v>-50000</v>
      </c>
    </row>
    <row r="32" spans="1:19" x14ac:dyDescent="0.25">
      <c r="D32" t="s">
        <v>22</v>
      </c>
    </row>
    <row r="33" spans="4:19" x14ac:dyDescent="0.25">
      <c r="S33">
        <f>SUM(D34)</f>
        <v>0</v>
      </c>
    </row>
    <row r="34" spans="4:19" x14ac:dyDescent="0.25">
      <c r="D34" s="1">
        <v>0</v>
      </c>
      <c r="E34">
        <f>S33</f>
        <v>0</v>
      </c>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2"/>
  <sheetViews>
    <sheetView workbookViewId="0"/>
  </sheetViews>
  <sheetFormatPr defaultColWidth="11" defaultRowHeight="15.75" x14ac:dyDescent="0.25"/>
  <cols>
    <col min="2" max="2" width="2.375" customWidth="1"/>
    <col min="3" max="3" width="3.875" customWidth="1"/>
    <col min="6" max="6" width="2.375" customWidth="1"/>
    <col min="7" max="7" width="3.875" customWidth="1"/>
    <col min="8" max="8" width="11.375" bestFit="1" customWidth="1"/>
    <col min="9" max="9" width="11.125" bestFit="1" customWidth="1"/>
    <col min="10" max="10" width="2.375" customWidth="1"/>
    <col min="11" max="11" width="3.875" customWidth="1"/>
    <col min="12" max="12" width="11.375" bestFit="1" customWidth="1"/>
    <col min="13" max="13" width="11.125" bestFit="1" customWidth="1"/>
    <col min="14" max="14" width="2.375" customWidth="1"/>
    <col min="15" max="15" width="3.875" customWidth="1"/>
    <col min="16" max="16" width="11.375" bestFit="1" customWidth="1"/>
    <col min="17" max="17" width="11.5" bestFit="1" customWidth="1"/>
    <col min="18" max="18" width="2.375" customWidth="1"/>
    <col min="19" max="19" width="11.375" style="4" bestFit="1" customWidth="1"/>
  </cols>
  <sheetData>
    <row r="1" spans="8:19" x14ac:dyDescent="0.25">
      <c r="S1"/>
    </row>
    <row r="2" spans="8:19" x14ac:dyDescent="0.25">
      <c r="L2" t="s">
        <v>23</v>
      </c>
      <c r="S2"/>
    </row>
    <row r="3" spans="8:19" x14ac:dyDescent="0.25">
      <c r="S3" s="4">
        <f>SUM(D20,H12,L4)</f>
        <v>80000</v>
      </c>
    </row>
    <row r="4" spans="8:19" x14ac:dyDescent="0.25">
      <c r="L4" s="3">
        <v>-120000</v>
      </c>
      <c r="M4" s="4">
        <f>S3</f>
        <v>80000</v>
      </c>
      <c r="S4"/>
    </row>
    <row r="5" spans="8:19" x14ac:dyDescent="0.25">
      <c r="S5"/>
    </row>
    <row r="6" spans="8:19" x14ac:dyDescent="0.25">
      <c r="P6" s="1">
        <v>0.5</v>
      </c>
      <c r="S6"/>
    </row>
    <row r="7" spans="8:19" x14ac:dyDescent="0.25">
      <c r="P7" t="s">
        <v>29</v>
      </c>
      <c r="S7"/>
    </row>
    <row r="8" spans="8:19" x14ac:dyDescent="0.25">
      <c r="S8" s="4">
        <f>SUM(D20,H12,L11,P9)</f>
        <v>150000</v>
      </c>
    </row>
    <row r="9" spans="8:19" x14ac:dyDescent="0.25">
      <c r="H9" s="1">
        <v>0.5</v>
      </c>
      <c r="L9" t="s">
        <v>24</v>
      </c>
      <c r="P9" s="3">
        <v>0</v>
      </c>
      <c r="Q9" s="4">
        <f>S8</f>
        <v>150000</v>
      </c>
      <c r="S9"/>
    </row>
    <row r="10" spans="8:19" x14ac:dyDescent="0.25">
      <c r="H10" t="s">
        <v>20</v>
      </c>
      <c r="S10"/>
    </row>
    <row r="11" spans="8:19" x14ac:dyDescent="0.25">
      <c r="J11">
        <f>IF(I12=M4,1,IF(I12=M11,2,IF(I12=M21,3)))</f>
        <v>2</v>
      </c>
      <c r="L11" s="3">
        <v>-50000</v>
      </c>
      <c r="M11" s="4">
        <f>IF(ABS(1-(P6+P11))&lt;=0.00001,P6*Q9+P11*Q14,NA())</f>
        <v>90000</v>
      </c>
      <c r="P11" s="1">
        <v>0.5</v>
      </c>
      <c r="S11"/>
    </row>
    <row r="12" spans="8:19" x14ac:dyDescent="0.25">
      <c r="H12" s="3">
        <v>250000</v>
      </c>
      <c r="I12" s="4">
        <f>MAX(M4,M11,M21)</f>
        <v>90000</v>
      </c>
      <c r="P12" t="s">
        <v>26</v>
      </c>
      <c r="S12"/>
    </row>
    <row r="13" spans="8:19" x14ac:dyDescent="0.25">
      <c r="S13" s="4">
        <f>SUM(D20,H12,L11,P14)</f>
        <v>30000</v>
      </c>
    </row>
    <row r="14" spans="8:19" x14ac:dyDescent="0.25">
      <c r="P14" s="3">
        <v>-120000</v>
      </c>
      <c r="Q14" s="4">
        <f>S13</f>
        <v>30000</v>
      </c>
      <c r="S14"/>
    </row>
    <row r="15" spans="8:19" x14ac:dyDescent="0.25">
      <c r="S15"/>
    </row>
    <row r="16" spans="8:19" x14ac:dyDescent="0.25">
      <c r="P16" s="1">
        <v>0.7</v>
      </c>
      <c r="S16"/>
    </row>
    <row r="17" spans="1:19" x14ac:dyDescent="0.25">
      <c r="P17" t="s">
        <v>27</v>
      </c>
      <c r="S17"/>
    </row>
    <row r="18" spans="1:19" x14ac:dyDescent="0.25">
      <c r="D18" t="s">
        <v>19</v>
      </c>
      <c r="S18" s="4">
        <f>SUM(D20,H12,L21,P19)</f>
        <v>120000</v>
      </c>
    </row>
    <row r="19" spans="1:19" x14ac:dyDescent="0.25">
      <c r="L19" t="s">
        <v>25</v>
      </c>
      <c r="P19" s="3">
        <v>0</v>
      </c>
      <c r="Q19" s="4">
        <f>S18</f>
        <v>120000</v>
      </c>
      <c r="S19"/>
    </row>
    <row r="20" spans="1:19" x14ac:dyDescent="0.25">
      <c r="D20" s="3">
        <v>-50000</v>
      </c>
      <c r="E20" s="4">
        <f>IF(ABS(1-(H9+H26))&lt;=0.00001,H9*I12+H26*I29,NA())</f>
        <v>20000</v>
      </c>
      <c r="S20"/>
    </row>
    <row r="21" spans="1:19" x14ac:dyDescent="0.25">
      <c r="L21" s="3">
        <v>-80000</v>
      </c>
      <c r="M21" s="4">
        <f>IF(ABS(1-(P16+P21))&lt;=0.00001,P16*Q19+P21*Q24,NA())</f>
        <v>84000</v>
      </c>
      <c r="P21" s="1">
        <v>0.3</v>
      </c>
      <c r="S21"/>
    </row>
    <row r="22" spans="1:19" x14ac:dyDescent="0.25">
      <c r="P22" t="s">
        <v>28</v>
      </c>
      <c r="S22"/>
    </row>
    <row r="23" spans="1:19" x14ac:dyDescent="0.25">
      <c r="S23" s="4">
        <f>SUM(D20,H12,L21,P24)</f>
        <v>0</v>
      </c>
    </row>
    <row r="24" spans="1:19" x14ac:dyDescent="0.25">
      <c r="P24" s="3">
        <v>-120000</v>
      </c>
      <c r="Q24" s="4">
        <f>S23</f>
        <v>0</v>
      </c>
      <c r="S24"/>
    </row>
    <row r="25" spans="1:19" x14ac:dyDescent="0.25">
      <c r="S25"/>
    </row>
    <row r="26" spans="1:19" x14ac:dyDescent="0.25">
      <c r="B26">
        <f>IF(A27=E20,1,IF(A27=E34,2))</f>
        <v>1</v>
      </c>
      <c r="H26" s="1">
        <v>0.5</v>
      </c>
      <c r="S26"/>
    </row>
    <row r="27" spans="1:19" x14ac:dyDescent="0.25">
      <c r="A27" s="4">
        <f>MAX(E20,E34)</f>
        <v>20000</v>
      </c>
      <c r="H27" t="s">
        <v>21</v>
      </c>
      <c r="S27"/>
    </row>
    <row r="28" spans="1:19" x14ac:dyDescent="0.25">
      <c r="S28" s="4">
        <f>SUM(D20,H29)</f>
        <v>-50000</v>
      </c>
    </row>
    <row r="29" spans="1:19" x14ac:dyDescent="0.25">
      <c r="H29" s="3">
        <v>0</v>
      </c>
      <c r="I29" s="4">
        <f>S28</f>
        <v>-50000</v>
      </c>
      <c r="S29"/>
    </row>
    <row r="30" spans="1:19" x14ac:dyDescent="0.25">
      <c r="S30"/>
    </row>
    <row r="31" spans="1:19" x14ac:dyDescent="0.25">
      <c r="S31"/>
    </row>
    <row r="32" spans="1:19" x14ac:dyDescent="0.25">
      <c r="D32" t="s">
        <v>22</v>
      </c>
      <c r="S32"/>
    </row>
    <row r="33" spans="4:19" x14ac:dyDescent="0.25">
      <c r="S33" s="4">
        <f>SUM(D34)</f>
        <v>0</v>
      </c>
    </row>
    <row r="34" spans="4:19" x14ac:dyDescent="0.25">
      <c r="D34" s="3">
        <v>0</v>
      </c>
      <c r="E34" s="4">
        <f>S33</f>
        <v>0</v>
      </c>
      <c r="S34"/>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4"/>
  <sheetViews>
    <sheetView zoomScaleNormal="100" workbookViewId="0"/>
  </sheetViews>
  <sheetFormatPr defaultColWidth="11" defaultRowHeight="15.75" x14ac:dyDescent="0.25"/>
  <cols>
    <col min="2" max="2" width="2.375" customWidth="1"/>
    <col min="3" max="3" width="3.875" customWidth="1"/>
    <col min="6" max="6" width="2.375" customWidth="1"/>
    <col min="7" max="7" width="3.875" customWidth="1"/>
    <col min="10" max="10" width="2.375" customWidth="1"/>
    <col min="11" max="11" width="3.875" customWidth="1"/>
    <col min="14" max="14" width="2.375" customWidth="1"/>
    <col min="15" max="15" width="3.875" customWidth="1"/>
    <col min="18" max="18" width="2.375" customWidth="1"/>
    <col min="19" max="19" width="3.875" style="4" customWidth="1"/>
    <col min="22" max="22" width="2.375" customWidth="1"/>
  </cols>
  <sheetData>
    <row r="1" spans="8:23" x14ac:dyDescent="0.25">
      <c r="S1"/>
    </row>
    <row r="2" spans="8:23" x14ac:dyDescent="0.25">
      <c r="L2" t="s">
        <v>23</v>
      </c>
      <c r="S2"/>
    </row>
    <row r="3" spans="8:23" x14ac:dyDescent="0.25">
      <c r="S3"/>
      <c r="W3" s="4">
        <f>SUM(D20,H12,L4)</f>
        <v>80000</v>
      </c>
    </row>
    <row r="4" spans="8:23" x14ac:dyDescent="0.25">
      <c r="L4" s="3">
        <v>-120000</v>
      </c>
      <c r="M4" s="5">
        <f>W3</f>
        <v>80000</v>
      </c>
      <c r="S4"/>
    </row>
    <row r="5" spans="8:23" x14ac:dyDescent="0.25">
      <c r="S5"/>
    </row>
    <row r="6" spans="8:23" x14ac:dyDescent="0.25">
      <c r="P6" s="1">
        <v>0.5</v>
      </c>
      <c r="S6"/>
    </row>
    <row r="7" spans="8:23" x14ac:dyDescent="0.25">
      <c r="P7" t="s">
        <v>29</v>
      </c>
      <c r="S7"/>
    </row>
    <row r="8" spans="8:23" x14ac:dyDescent="0.25">
      <c r="S8"/>
      <c r="W8" s="4">
        <f>SUM(D20,H12,L11,P9)</f>
        <v>150000</v>
      </c>
    </row>
    <row r="9" spans="8:23" x14ac:dyDescent="0.25">
      <c r="H9" s="1">
        <v>0.5</v>
      </c>
      <c r="L9" t="s">
        <v>24</v>
      </c>
      <c r="P9" s="3">
        <v>0</v>
      </c>
      <c r="Q9" s="5">
        <f>W8</f>
        <v>150000</v>
      </c>
      <c r="S9"/>
    </row>
    <row r="10" spans="8:23" x14ac:dyDescent="0.25">
      <c r="H10" t="s">
        <v>20</v>
      </c>
      <c r="S10"/>
    </row>
    <row r="11" spans="8:23" x14ac:dyDescent="0.25">
      <c r="J11">
        <f>IF(I12=M4,1,IF(I12=M11,2,IF(I12=M21,3)))</f>
        <v>2</v>
      </c>
      <c r="L11" s="3">
        <v>-50000</v>
      </c>
      <c r="M11" s="5">
        <f>IF(ABS(1-(P6+P11))&lt;=0.00001,P6*Q9+P11*Q14,NA())</f>
        <v>90000</v>
      </c>
      <c r="P11" s="1">
        <v>0.5</v>
      </c>
      <c r="S11"/>
    </row>
    <row r="12" spans="8:23" x14ac:dyDescent="0.25">
      <c r="H12" s="3">
        <v>250000</v>
      </c>
      <c r="I12" s="5">
        <f>MAX(M4,M11,M21)</f>
        <v>90000</v>
      </c>
      <c r="P12" t="s">
        <v>26</v>
      </c>
      <c r="S12"/>
      <c r="T12" t="s">
        <v>23</v>
      </c>
    </row>
    <row r="13" spans="8:23" x14ac:dyDescent="0.25">
      <c r="R13">
        <f>IF(Q14=U14,1)</f>
        <v>1</v>
      </c>
      <c r="S13"/>
      <c r="W13" s="4">
        <f>SUM(D20,H12,L11,P14,T14)</f>
        <v>30000</v>
      </c>
    </row>
    <row r="14" spans="8:23" x14ac:dyDescent="0.25">
      <c r="P14" s="3">
        <v>0</v>
      </c>
      <c r="Q14" s="5">
        <f>MAX(U14)</f>
        <v>30000</v>
      </c>
      <c r="S14"/>
      <c r="T14" s="3">
        <v>-120000</v>
      </c>
      <c r="U14" s="5">
        <f>W13</f>
        <v>30000</v>
      </c>
    </row>
    <row r="15" spans="8:23" x14ac:dyDescent="0.25">
      <c r="S15"/>
    </row>
    <row r="16" spans="8:23" x14ac:dyDescent="0.25">
      <c r="P16" s="1">
        <v>0.7</v>
      </c>
      <c r="S16"/>
    </row>
    <row r="17" spans="1:23" x14ac:dyDescent="0.25">
      <c r="P17" t="s">
        <v>27</v>
      </c>
      <c r="S17"/>
    </row>
    <row r="18" spans="1:23" x14ac:dyDescent="0.25">
      <c r="D18" t="s">
        <v>19</v>
      </c>
      <c r="S18"/>
      <c r="W18" s="4">
        <f>SUM(D20,H12,L21,P19)</f>
        <v>120000</v>
      </c>
    </row>
    <row r="19" spans="1:23" x14ac:dyDescent="0.25">
      <c r="L19" t="s">
        <v>25</v>
      </c>
      <c r="P19" s="3">
        <v>0</v>
      </c>
      <c r="Q19" s="5">
        <f>W18</f>
        <v>120000</v>
      </c>
      <c r="S19"/>
    </row>
    <row r="20" spans="1:23" x14ac:dyDescent="0.25">
      <c r="D20" s="3">
        <v>-50000</v>
      </c>
      <c r="E20" s="5">
        <f>IF(ABS(1-(H9+H26))&lt;=0.00001,H9*I12+H26*I29,NA())</f>
        <v>20000</v>
      </c>
      <c r="S20"/>
    </row>
    <row r="21" spans="1:23" x14ac:dyDescent="0.25">
      <c r="L21" s="3">
        <v>-80000</v>
      </c>
      <c r="M21" s="5">
        <f>IF(ABS(1-(P16+P21))&lt;=0.00001,P16*Q19+P21*Q24,NA())</f>
        <v>84000</v>
      </c>
      <c r="P21" s="1">
        <v>0.3</v>
      </c>
      <c r="S21"/>
    </row>
    <row r="22" spans="1:23" x14ac:dyDescent="0.25">
      <c r="P22" t="s">
        <v>28</v>
      </c>
      <c r="S22"/>
      <c r="T22" t="s">
        <v>23</v>
      </c>
    </row>
    <row r="23" spans="1:23" x14ac:dyDescent="0.25">
      <c r="R23">
        <f>IF(Q24=U24,1)</f>
        <v>1</v>
      </c>
      <c r="S23"/>
      <c r="W23" s="4">
        <f>SUM(D20,H12,L21,P24,T24)</f>
        <v>0</v>
      </c>
    </row>
    <row r="24" spans="1:23" x14ac:dyDescent="0.25">
      <c r="P24" s="3">
        <v>0</v>
      </c>
      <c r="Q24" s="5">
        <f>MAX(U24)</f>
        <v>0</v>
      </c>
      <c r="S24"/>
      <c r="T24" s="3">
        <v>-120000</v>
      </c>
      <c r="U24" s="5">
        <f>W23</f>
        <v>0</v>
      </c>
    </row>
    <row r="25" spans="1:23" x14ac:dyDescent="0.25">
      <c r="S25"/>
    </row>
    <row r="26" spans="1:23" x14ac:dyDescent="0.25">
      <c r="B26">
        <f>IF(A27=E20,1,IF(A27=E34,2))</f>
        <v>1</v>
      </c>
      <c r="H26" s="1">
        <v>0.5</v>
      </c>
      <c r="S26"/>
    </row>
    <row r="27" spans="1:23" x14ac:dyDescent="0.25">
      <c r="A27" s="5">
        <f>MAX(E20,E34)</f>
        <v>20000</v>
      </c>
      <c r="H27" t="s">
        <v>21</v>
      </c>
      <c r="S27"/>
    </row>
    <row r="28" spans="1:23" x14ac:dyDescent="0.25">
      <c r="S28"/>
      <c r="W28" s="4">
        <f>SUM(D20,H29)</f>
        <v>-50000</v>
      </c>
    </row>
    <row r="29" spans="1:23" x14ac:dyDescent="0.25">
      <c r="H29" s="3">
        <v>0</v>
      </c>
      <c r="I29" s="5">
        <f>W28</f>
        <v>-50000</v>
      </c>
      <c r="S29"/>
    </row>
    <row r="30" spans="1:23" x14ac:dyDescent="0.25">
      <c r="S30"/>
    </row>
    <row r="31" spans="1:23" x14ac:dyDescent="0.25">
      <c r="S31"/>
    </row>
    <row r="32" spans="1:23" x14ac:dyDescent="0.25">
      <c r="D32" t="s">
        <v>22</v>
      </c>
      <c r="S32"/>
    </row>
    <row r="33" spans="4:23" x14ac:dyDescent="0.25">
      <c r="S33"/>
      <c r="W33" s="4">
        <f>SUM(D34)</f>
        <v>0</v>
      </c>
    </row>
    <row r="34" spans="4:23" x14ac:dyDescent="0.25">
      <c r="D34" s="3">
        <v>0</v>
      </c>
      <c r="E34" s="5">
        <f>W33</f>
        <v>0</v>
      </c>
      <c r="S34"/>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16</v>
      </c>
      <c r="GN1010">
        <v>1</v>
      </c>
      <c r="GO1010">
        <v>12</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16</v>
      </c>
      <c r="GN1012">
        <v>1</v>
      </c>
      <c r="GO1012">
        <v>13</v>
      </c>
      <c r="GP1012">
        <v>0</v>
      </c>
      <c r="GQ1012">
        <v>0</v>
      </c>
      <c r="GR1012">
        <v>0</v>
      </c>
      <c r="GS1012">
        <v>0</v>
      </c>
      <c r="GT1012">
        <v>22</v>
      </c>
      <c r="GU1012">
        <v>17</v>
      </c>
      <c r="GV1012" t="b">
        <v>1</v>
      </c>
    </row>
    <row r="1013" spans="190:204" x14ac:dyDescent="0.25">
      <c r="GH1013">
        <v>12</v>
      </c>
      <c r="GK1013">
        <v>0</v>
      </c>
      <c r="GL1013">
        <v>9</v>
      </c>
      <c r="GM1013" t="s">
        <v>17</v>
      </c>
      <c r="GN1013">
        <v>0</v>
      </c>
      <c r="GO1013">
        <v>0</v>
      </c>
      <c r="GP1013">
        <v>0</v>
      </c>
      <c r="GQ1013">
        <v>0</v>
      </c>
      <c r="GR1013">
        <v>0</v>
      </c>
      <c r="GS1013">
        <v>0</v>
      </c>
      <c r="GT1013">
        <v>12</v>
      </c>
      <c r="GU1013">
        <v>21</v>
      </c>
      <c r="GV1013" t="b">
        <v>1</v>
      </c>
    </row>
    <row r="1014" spans="190:204" x14ac:dyDescent="0.25">
      <c r="GH1014">
        <v>13</v>
      </c>
      <c r="GK1014">
        <v>0</v>
      </c>
      <c r="GL1014">
        <v>11</v>
      </c>
      <c r="GM1014" t="s">
        <v>17</v>
      </c>
      <c r="GN1014">
        <v>0</v>
      </c>
      <c r="GO1014">
        <v>0</v>
      </c>
      <c r="GP1014">
        <v>0</v>
      </c>
      <c r="GQ1014">
        <v>0</v>
      </c>
      <c r="GR1014">
        <v>0</v>
      </c>
      <c r="GS1014">
        <v>0</v>
      </c>
      <c r="GT1014">
        <v>22</v>
      </c>
      <c r="GU1014">
        <v>21</v>
      </c>
      <c r="GV1014" t="b">
        <v>1</v>
      </c>
    </row>
  </sheetData>
  <phoneticPr fontId="4" type="noConversion"/>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2"/>
  <sheetViews>
    <sheetView workbookViewId="0"/>
  </sheetViews>
  <sheetFormatPr defaultColWidth="11" defaultRowHeight="15.75" x14ac:dyDescent="0.25"/>
  <cols>
    <col min="2" max="2" width="2.375" customWidth="1"/>
    <col min="3" max="3" width="3.875" customWidth="1"/>
    <col min="6" max="6" width="2.375" customWidth="1"/>
    <col min="7" max="7" width="3.875" customWidth="1"/>
    <col min="10" max="10" width="2.375" customWidth="1"/>
    <col min="11" max="11" width="3.875" customWidth="1"/>
    <col min="14" max="14" width="2.375" customWidth="1"/>
    <col min="15" max="15" width="3.875" customWidth="1"/>
    <col min="18" max="18" width="2.375" customWidth="1"/>
    <col min="19" max="19" width="11" style="4"/>
  </cols>
  <sheetData>
    <row r="1" spans="8:22" x14ac:dyDescent="0.25">
      <c r="S1"/>
      <c r="U1" t="s">
        <v>30</v>
      </c>
    </row>
    <row r="2" spans="8:22" x14ac:dyDescent="0.25">
      <c r="L2" t="s">
        <v>23</v>
      </c>
      <c r="S2"/>
      <c r="U2" t="s">
        <v>31</v>
      </c>
    </row>
    <row r="3" spans="8:22" x14ac:dyDescent="0.25">
      <c r="S3" s="4">
        <f>SUM(D20,H12,L4)</f>
        <v>80000</v>
      </c>
    </row>
    <row r="4" spans="8:22" x14ac:dyDescent="0.25">
      <c r="L4" s="3">
        <v>-120000</v>
      </c>
      <c r="M4" s="4">
        <f>S3</f>
        <v>80000</v>
      </c>
      <c r="S4"/>
      <c r="U4" t="s">
        <v>32</v>
      </c>
      <c r="V4" s="4">
        <v>150000</v>
      </c>
    </row>
    <row r="5" spans="8:22" x14ac:dyDescent="0.25">
      <c r="M5" s="6">
        <f>A-B*EXP(-M4/RT)</f>
        <v>0.41335378048996818</v>
      </c>
      <c r="S5"/>
    </row>
    <row r="6" spans="8:22" x14ac:dyDescent="0.25">
      <c r="P6" s="1">
        <v>0.5</v>
      </c>
      <c r="S6"/>
    </row>
    <row r="7" spans="8:22" x14ac:dyDescent="0.25">
      <c r="P7" t="s">
        <v>29</v>
      </c>
      <c r="S7"/>
    </row>
    <row r="8" spans="8:22" x14ac:dyDescent="0.25">
      <c r="S8" s="4">
        <f>SUM(D20,H12,L11,P9)</f>
        <v>150000</v>
      </c>
    </row>
    <row r="9" spans="8:22" x14ac:dyDescent="0.25">
      <c r="H9" s="1">
        <v>0.5</v>
      </c>
      <c r="L9" t="s">
        <v>24</v>
      </c>
      <c r="P9" s="3">
        <v>0</v>
      </c>
      <c r="Q9" s="4">
        <f>S8</f>
        <v>150000</v>
      </c>
      <c r="S9"/>
    </row>
    <row r="10" spans="8:22" x14ac:dyDescent="0.25">
      <c r="H10" t="s">
        <v>20</v>
      </c>
      <c r="Q10" s="6">
        <f>A-B*EXP(-Q9/RT)</f>
        <v>0.63212055882855767</v>
      </c>
      <c r="S10"/>
    </row>
    <row r="11" spans="8:22" x14ac:dyDescent="0.25">
      <c r="J11">
        <f>IF(I12=M4,1,IF(I12=M11,2,IF(I12=M21,3)))</f>
        <v>1</v>
      </c>
      <c r="L11" s="3">
        <v>-50000</v>
      </c>
      <c r="M11" s="4">
        <f>-LN((A-M12)/B)*RT</f>
        <v>78306.97719182515</v>
      </c>
      <c r="P11" s="1">
        <v>0.5</v>
      </c>
      <c r="S11"/>
    </row>
    <row r="12" spans="8:22" x14ac:dyDescent="0.25">
      <c r="H12" s="3">
        <v>250000</v>
      </c>
      <c r="I12" s="4">
        <f>MAX(M4,M11,M21)</f>
        <v>80000</v>
      </c>
      <c r="M12" s="6">
        <f>IF(ABS(1-(P6+P11))&lt;=0.00001,P6*Q10+P11*Q15,NA())</f>
        <v>0.40669490287528792</v>
      </c>
      <c r="P12" t="s">
        <v>26</v>
      </c>
      <c r="S12"/>
    </row>
    <row r="13" spans="8:22" x14ac:dyDescent="0.25">
      <c r="I13" s="6">
        <f>A-B*EXP(-I12/RT)</f>
        <v>0.41335378048996818</v>
      </c>
      <c r="S13" s="4">
        <f>SUM(D20,H12,L11,P14)</f>
        <v>30000</v>
      </c>
    </row>
    <row r="14" spans="8:22" x14ac:dyDescent="0.25">
      <c r="P14" s="3">
        <v>-120000</v>
      </c>
      <c r="Q14" s="4">
        <f>S13</f>
        <v>30000</v>
      </c>
      <c r="S14"/>
    </row>
    <row r="15" spans="8:22" x14ac:dyDescent="0.25">
      <c r="Q15" s="6">
        <f>A-B*EXP(-Q14/RT)</f>
        <v>0.18126924692201818</v>
      </c>
      <c r="S15"/>
    </row>
    <row r="16" spans="8:22" x14ac:dyDescent="0.25">
      <c r="P16" s="1">
        <v>0.7</v>
      </c>
      <c r="S16"/>
    </row>
    <row r="17" spans="1:19" x14ac:dyDescent="0.25">
      <c r="P17" t="s">
        <v>27</v>
      </c>
      <c r="S17"/>
    </row>
    <row r="18" spans="1:19" x14ac:dyDescent="0.25">
      <c r="D18" t="s">
        <v>19</v>
      </c>
      <c r="S18" s="4">
        <f>SUM(D20,H12,L21,P19)</f>
        <v>120000</v>
      </c>
    </row>
    <row r="19" spans="1:19" x14ac:dyDescent="0.25">
      <c r="L19" t="s">
        <v>25</v>
      </c>
      <c r="P19" s="3">
        <v>0</v>
      </c>
      <c r="Q19" s="4">
        <f>S18</f>
        <v>120000</v>
      </c>
      <c r="S19"/>
    </row>
    <row r="20" spans="1:19" x14ac:dyDescent="0.25">
      <c r="D20" s="3">
        <v>-50000</v>
      </c>
      <c r="E20" s="4">
        <f>-LN((A-E21)/B)*RT</f>
        <v>1336.538459569543</v>
      </c>
      <c r="Q20" s="6">
        <f>A-B*EXP(-Q19/RT)</f>
        <v>0.55067103588277844</v>
      </c>
      <c r="S20"/>
    </row>
    <row r="21" spans="1:19" x14ac:dyDescent="0.25">
      <c r="E21" s="6">
        <f>IF(ABS(1-(H9+H26))&lt;=0.00001,H9*I13+H26*I30,NA())</f>
        <v>8.8706777019393335E-3</v>
      </c>
      <c r="L21" s="3">
        <v>-80000</v>
      </c>
      <c r="M21" s="4">
        <f>-LN((A-M22)/B)*RT</f>
        <v>73034.562552640899</v>
      </c>
      <c r="P21" s="1">
        <v>0.3</v>
      </c>
      <c r="S21"/>
    </row>
    <row r="22" spans="1:19" x14ac:dyDescent="0.25">
      <c r="M22" s="6">
        <f>IF(ABS(1-(P16+P21))&lt;=0.00001,P16*Q20+P21*Q25,NA())</f>
        <v>0.38546972511794486</v>
      </c>
      <c r="P22" t="s">
        <v>28</v>
      </c>
      <c r="S22"/>
    </row>
    <row r="23" spans="1:19" x14ac:dyDescent="0.25">
      <c r="S23" s="4">
        <f>SUM(D20,H12,L21,P24)</f>
        <v>0</v>
      </c>
    </row>
    <row r="24" spans="1:19" x14ac:dyDescent="0.25">
      <c r="P24" s="3">
        <v>-120000</v>
      </c>
      <c r="Q24" s="4">
        <f>S23</f>
        <v>0</v>
      </c>
      <c r="S24"/>
    </row>
    <row r="25" spans="1:19" x14ac:dyDescent="0.25">
      <c r="Q25" s="6">
        <f>A-B*EXP(-Q24/RT)</f>
        <v>0</v>
      </c>
      <c r="S25"/>
    </row>
    <row r="26" spans="1:19" x14ac:dyDescent="0.25">
      <c r="B26">
        <f>IF(A27=E20,1,IF(A27=E34,2))</f>
        <v>1</v>
      </c>
      <c r="H26" s="1">
        <v>0.5</v>
      </c>
      <c r="S26"/>
    </row>
    <row r="27" spans="1:19" x14ac:dyDescent="0.25">
      <c r="A27" s="4">
        <f>MAX(E20,E34)</f>
        <v>1336.538459569543</v>
      </c>
      <c r="H27" t="s">
        <v>21</v>
      </c>
      <c r="S27"/>
    </row>
    <row r="28" spans="1:19" x14ac:dyDescent="0.25">
      <c r="A28" s="6">
        <f>A-B*EXP(-A27/RT)</f>
        <v>8.870677701939389E-3</v>
      </c>
      <c r="S28" s="4">
        <f>SUM(D20,H29)</f>
        <v>-50000</v>
      </c>
    </row>
    <row r="29" spans="1:19" x14ac:dyDescent="0.25">
      <c r="H29" s="3">
        <v>0</v>
      </c>
      <c r="I29" s="4">
        <f>S28</f>
        <v>-50000</v>
      </c>
      <c r="S29"/>
    </row>
    <row r="30" spans="1:19" x14ac:dyDescent="0.25">
      <c r="I30" s="6">
        <f>A-B*EXP(-I29/RT)</f>
        <v>-0.39561242508608951</v>
      </c>
      <c r="S30"/>
    </row>
    <row r="31" spans="1:19" x14ac:dyDescent="0.25">
      <c r="S31"/>
    </row>
    <row r="32" spans="1:19" x14ac:dyDescent="0.25">
      <c r="D32" t="s">
        <v>22</v>
      </c>
      <c r="S32"/>
    </row>
    <row r="33" spans="4:19" x14ac:dyDescent="0.25">
      <c r="S33" s="4">
        <f>SUM(D34)</f>
        <v>0</v>
      </c>
    </row>
    <row r="34" spans="4:19" x14ac:dyDescent="0.25">
      <c r="D34" s="3">
        <v>0</v>
      </c>
      <c r="E34" s="4">
        <f>S33</f>
        <v>0</v>
      </c>
      <c r="S34"/>
    </row>
    <row r="35" spans="4:19" x14ac:dyDescent="0.25">
      <c r="E35" s="6">
        <f>A-B*EXP(-E34/RT)</f>
        <v>0</v>
      </c>
      <c r="S35"/>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012"/>
  <sheetViews>
    <sheetView workbookViewId="0"/>
  </sheetViews>
  <sheetFormatPr defaultColWidth="11" defaultRowHeight="15.75" x14ac:dyDescent="0.25"/>
  <cols>
    <col min="2" max="2" width="1.875" customWidth="1"/>
    <col min="3" max="3" width="2.875" customWidth="1"/>
    <col min="6" max="6" width="1.875" customWidth="1"/>
    <col min="7" max="7" width="2.875" customWidth="1"/>
    <col min="10" max="10" width="1.875" customWidth="1"/>
    <col min="11" max="11" width="2.875" customWidth="1"/>
    <col min="14" max="14" width="1.875" customWidth="1"/>
    <col min="15" max="15" width="2.875" customWidth="1"/>
    <col min="18" max="18" width="1.875" customWidth="1"/>
    <col min="19" max="19" width="11" style="4"/>
    <col min="24" max="24" width="11.875" style="7" bestFit="1" customWidth="1"/>
  </cols>
  <sheetData>
    <row r="1" spans="8:27" x14ac:dyDescent="0.25">
      <c r="S1"/>
      <c r="U1" t="s">
        <v>30</v>
      </c>
      <c r="Z1" s="7" t="s">
        <v>2</v>
      </c>
      <c r="AA1" s="7" t="s">
        <v>39</v>
      </c>
    </row>
    <row r="2" spans="8:27" x14ac:dyDescent="0.25">
      <c r="L2" t="s">
        <v>23</v>
      </c>
      <c r="S2"/>
      <c r="U2" t="s">
        <v>31</v>
      </c>
      <c r="Z2" s="4">
        <v>-50000</v>
      </c>
      <c r="AA2" s="6">
        <f t="shared" ref="AA2:AA42" si="0">A-B*EXP(-Z2/RT)</f>
        <v>0</v>
      </c>
    </row>
    <row r="3" spans="8:27" x14ac:dyDescent="0.25">
      <c r="S3" s="4">
        <f>SUM(L4,H12,D20)</f>
        <v>80000</v>
      </c>
      <c r="Z3" s="4">
        <v>-45000</v>
      </c>
      <c r="AA3" s="6">
        <f t="shared" si="0"/>
        <v>4.4518973533193673E-2</v>
      </c>
    </row>
    <row r="4" spans="8:27" x14ac:dyDescent="0.25">
      <c r="L4" s="3">
        <v>-120000</v>
      </c>
      <c r="M4" s="4">
        <f>S3</f>
        <v>80000</v>
      </c>
      <c r="S4"/>
      <c r="U4" t="s">
        <v>32</v>
      </c>
      <c r="V4" s="4">
        <v>150000</v>
      </c>
      <c r="Z4" s="4">
        <v>-40000</v>
      </c>
      <c r="AA4" s="6">
        <f t="shared" si="0"/>
        <v>8.7578441511430904E-2</v>
      </c>
    </row>
    <row r="5" spans="8:27" x14ac:dyDescent="0.25">
      <c r="M5" s="6">
        <f>A-B*EXP(-M4/RT)</f>
        <v>0.78713656001843579</v>
      </c>
      <c r="S5"/>
      <c r="Z5" s="4">
        <v>-35000</v>
      </c>
      <c r="AA5" s="6">
        <f t="shared" si="0"/>
        <v>0.12922625221817152</v>
      </c>
    </row>
    <row r="6" spans="8:27" x14ac:dyDescent="0.25">
      <c r="P6" s="1">
        <v>0.5</v>
      </c>
      <c r="S6"/>
      <c r="U6" t="s">
        <v>33</v>
      </c>
      <c r="V6" s="4">
        <v>-50000</v>
      </c>
      <c r="X6" s="7" t="s">
        <v>38</v>
      </c>
      <c r="Z6" s="4">
        <v>-30000</v>
      </c>
      <c r="AA6" s="6">
        <f t="shared" si="0"/>
        <v>0.16950868528355789</v>
      </c>
    </row>
    <row r="7" spans="8:27" x14ac:dyDescent="0.25">
      <c r="P7" t="s">
        <v>29</v>
      </c>
      <c r="S7"/>
      <c r="U7" t="s">
        <v>34</v>
      </c>
      <c r="V7" s="4">
        <v>150000</v>
      </c>
      <c r="X7" s="7" t="s">
        <v>37</v>
      </c>
      <c r="Z7" s="4">
        <v>-25000</v>
      </c>
      <c r="AA7" s="6">
        <f t="shared" si="0"/>
        <v>0.20847050311098836</v>
      </c>
    </row>
    <row r="8" spans="8:27" x14ac:dyDescent="0.25">
      <c r="S8" s="4">
        <f>SUM(P9,L11,H12,D20)</f>
        <v>150000</v>
      </c>
      <c r="Z8" s="4">
        <v>-20000</v>
      </c>
      <c r="AA8" s="6">
        <f t="shared" si="0"/>
        <v>0.24615500061772555</v>
      </c>
    </row>
    <row r="9" spans="8:27" x14ac:dyDescent="0.25">
      <c r="H9" s="1">
        <v>0.5</v>
      </c>
      <c r="L9" t="s">
        <v>24</v>
      </c>
      <c r="P9" s="3">
        <v>0</v>
      </c>
      <c r="Q9" s="4">
        <f>S8</f>
        <v>150000</v>
      </c>
      <c r="S9"/>
      <c r="U9" t="s">
        <v>35</v>
      </c>
      <c r="V9">
        <f>EXP(-Low/RT)/(EXP(-Low/RT)-EXP(-High/RT))</f>
        <v>1.3579523542877696</v>
      </c>
      <c r="Z9" s="4">
        <v>-15000</v>
      </c>
      <c r="AA9" s="6">
        <f t="shared" si="0"/>
        <v>0.28260405334481598</v>
      </c>
    </row>
    <row r="10" spans="8:27" x14ac:dyDescent="0.25">
      <c r="H10" t="s">
        <v>20</v>
      </c>
      <c r="Q10" s="6">
        <f>A-B*EXP(-Q9/RT)</f>
        <v>1</v>
      </c>
      <c r="S10"/>
      <c r="U10" t="s">
        <v>36</v>
      </c>
      <c r="V10">
        <f>1/(EXP(-Low/RT)-EXP(-High/RT))</f>
        <v>0.97301538011457811</v>
      </c>
      <c r="Z10" s="4">
        <v>-10000</v>
      </c>
      <c r="AA10" s="6">
        <f t="shared" si="0"/>
        <v>0.31785816398977551</v>
      </c>
    </row>
    <row r="11" spans="8:27" x14ac:dyDescent="0.25">
      <c r="J11">
        <f>IF(I12=M4,1,IF(I12=M11,2,IF(I12=M21,3)))</f>
        <v>1</v>
      </c>
      <c r="L11" s="3">
        <v>-50000</v>
      </c>
      <c r="M11" s="4">
        <f>-LN((A-M12)/B)*RT</f>
        <v>78306.977191825135</v>
      </c>
      <c r="P11" s="1">
        <v>0.5</v>
      </c>
      <c r="S11"/>
      <c r="Z11" s="4">
        <v>-5000</v>
      </c>
      <c r="AA11" s="6">
        <f t="shared" si="0"/>
        <v>0.3519565074137545</v>
      </c>
    </row>
    <row r="12" spans="8:27" x14ac:dyDescent="0.25">
      <c r="H12" s="3">
        <v>250000</v>
      </c>
      <c r="I12" s="4">
        <f>MAX(M4,M11,M21)</f>
        <v>80000</v>
      </c>
      <c r="M12" s="6">
        <f>IF(ABS(1-SUM(P6,P11))&lt;=0.00001,SUM(P6*Q10,P11*Q15),NA())</f>
        <v>0.78065736968505117</v>
      </c>
      <c r="P12" t="s">
        <v>26</v>
      </c>
      <c r="S12"/>
      <c r="Z12" s="4">
        <v>0</v>
      </c>
      <c r="AA12" s="6">
        <f t="shared" si="0"/>
        <v>0.3849369741731915</v>
      </c>
    </row>
    <row r="13" spans="8:27" x14ac:dyDescent="0.25">
      <c r="I13" s="6">
        <f>A-B*EXP(-I12/RT)</f>
        <v>0.78713656001843579</v>
      </c>
      <c r="S13" s="4">
        <f>SUM(P14,L11,H12,D20)</f>
        <v>30000</v>
      </c>
      <c r="Z13" s="4">
        <v>5000</v>
      </c>
      <c r="AA13" s="6">
        <f t="shared" si="0"/>
        <v>0.41683621262433068</v>
      </c>
    </row>
    <row r="14" spans="8:27" x14ac:dyDescent="0.25">
      <c r="P14" s="3">
        <v>-120000</v>
      </c>
      <c r="Q14" s="4">
        <f>S13</f>
        <v>30000</v>
      </c>
      <c r="S14"/>
      <c r="Z14" s="4">
        <v>10000</v>
      </c>
      <c r="AA14" s="6">
        <f t="shared" si="0"/>
        <v>0.4476896696473871</v>
      </c>
    </row>
    <row r="15" spans="8:27" x14ac:dyDescent="0.25">
      <c r="Q15" s="6">
        <f>A-B*EXP(-Q14/RT)</f>
        <v>0.56131473937010234</v>
      </c>
      <c r="S15"/>
      <c r="Z15" s="4">
        <v>15000</v>
      </c>
      <c r="AA15" s="6">
        <f t="shared" si="0"/>
        <v>0.47753163003561705</v>
      </c>
    </row>
    <row r="16" spans="8:27" x14ac:dyDescent="0.25">
      <c r="P16" s="1">
        <v>0.7</v>
      </c>
      <c r="S16"/>
      <c r="Z16" s="4">
        <v>20000</v>
      </c>
      <c r="AA16" s="6">
        <f t="shared" si="0"/>
        <v>0.50639525459305912</v>
      </c>
    </row>
    <row r="17" spans="1:27" x14ac:dyDescent="0.25">
      <c r="P17" t="s">
        <v>27</v>
      </c>
      <c r="S17"/>
      <c r="Z17" s="4">
        <v>25000</v>
      </c>
      <c r="AA17" s="6">
        <f t="shared" si="0"/>
        <v>0.53431261698328503</v>
      </c>
    </row>
    <row r="18" spans="1:27" x14ac:dyDescent="0.25">
      <c r="D18" t="s">
        <v>19</v>
      </c>
      <c r="S18" s="4">
        <f>SUM(P19,L21,H12,D20)</f>
        <v>120000</v>
      </c>
      <c r="Z18" s="4">
        <v>30000</v>
      </c>
      <c r="AA18" s="6">
        <f t="shared" si="0"/>
        <v>0.56131473937010234</v>
      </c>
    </row>
    <row r="19" spans="1:27" x14ac:dyDescent="0.25">
      <c r="L19" t="s">
        <v>25</v>
      </c>
      <c r="P19" s="3">
        <v>0</v>
      </c>
      <c r="Q19" s="4">
        <f>S18</f>
        <v>120000</v>
      </c>
      <c r="S19"/>
      <c r="Z19" s="4">
        <v>35000</v>
      </c>
      <c r="AA19" s="6">
        <f t="shared" si="0"/>
        <v>0.58743162688981765</v>
      </c>
    </row>
    <row r="20" spans="1:27" x14ac:dyDescent="0.25">
      <c r="D20" s="3">
        <v>-50000</v>
      </c>
      <c r="E20" s="4">
        <f>-LN((A-E21)/B)*RT</f>
        <v>1336.538459569543</v>
      </c>
      <c r="Q20" s="6">
        <f>A-B*EXP(-Q19/RT)</f>
        <v>0.92074836147076167</v>
      </c>
      <c r="S20"/>
      <c r="Z20" s="4">
        <v>40000</v>
      </c>
      <c r="AA20" s="6">
        <f t="shared" si="0"/>
        <v>0.6126923009933638</v>
      </c>
    </row>
    <row r="21" spans="1:27" x14ac:dyDescent="0.25">
      <c r="E21" s="6">
        <f>IF(ABS(1-SUM(H9,H26))&lt;=0.00001,SUM(H9*I13,H26*I30),NA())</f>
        <v>0.3935682800092179</v>
      </c>
      <c r="L21" s="3">
        <v>-80000</v>
      </c>
      <c r="M21" s="4">
        <f>-LN((A-M22)/B)*RT</f>
        <v>73034.562552640899</v>
      </c>
      <c r="P21" s="1">
        <v>0.3</v>
      </c>
      <c r="S21"/>
      <c r="Z21" s="4">
        <v>45000</v>
      </c>
      <c r="AA21" s="6">
        <f t="shared" si="0"/>
        <v>0.63712483169534251</v>
      </c>
    </row>
    <row r="22" spans="1:27" x14ac:dyDescent="0.25">
      <c r="M22" s="6">
        <f>IF(ABS(1-SUM(P16,P21))&lt;=0.00001,SUM(P16*Q20,P21*Q25),NA())</f>
        <v>0.76000494528149054</v>
      </c>
      <c r="P22" t="s">
        <v>28</v>
      </c>
      <c r="S22"/>
      <c r="Z22" s="4">
        <v>50000</v>
      </c>
      <c r="AA22" s="6">
        <f t="shared" si="0"/>
        <v>0.66075636876581723</v>
      </c>
    </row>
    <row r="23" spans="1:27" x14ac:dyDescent="0.25">
      <c r="S23" s="4">
        <f>SUM(P24,L21,H12,D20)</f>
        <v>0</v>
      </c>
      <c r="Z23" s="4">
        <v>55000</v>
      </c>
      <c r="AA23" s="6">
        <f t="shared" si="0"/>
        <v>0.68361317189951776</v>
      </c>
    </row>
    <row r="24" spans="1:27" x14ac:dyDescent="0.25">
      <c r="P24" s="3">
        <v>-120000</v>
      </c>
      <c r="Q24" s="4">
        <f>S23</f>
        <v>0</v>
      </c>
      <c r="S24"/>
      <c r="Z24" s="4">
        <v>60000</v>
      </c>
      <c r="AA24" s="6">
        <f t="shared" si="0"/>
        <v>0.70572063989598055</v>
      </c>
    </row>
    <row r="25" spans="1:27" x14ac:dyDescent="0.25">
      <c r="A25" s="2"/>
      <c r="Q25" s="6">
        <f>A-B*EXP(-Q24/RT)</f>
        <v>0.3849369741731915</v>
      </c>
      <c r="S25"/>
      <c r="Z25" s="4">
        <v>65000</v>
      </c>
      <c r="AA25" s="6">
        <f t="shared" si="0"/>
        <v>0.72710333888305001</v>
      </c>
    </row>
    <row r="26" spans="1:27" x14ac:dyDescent="0.25">
      <c r="B26">
        <f>IF(A27=E20,1,IF(A27=E34,2))</f>
        <v>1</v>
      </c>
      <c r="H26" s="1">
        <v>0.5</v>
      </c>
      <c r="S26"/>
      <c r="Z26" s="4">
        <v>70000</v>
      </c>
      <c r="AA26" s="6">
        <f t="shared" si="0"/>
        <v>0.74778502961510385</v>
      </c>
    </row>
    <row r="27" spans="1:27" x14ac:dyDescent="0.25">
      <c r="A27" s="4">
        <f>MAX(E20,E34)</f>
        <v>1336.538459569543</v>
      </c>
      <c r="H27" t="s">
        <v>21</v>
      </c>
      <c r="S27"/>
      <c r="Z27" s="4">
        <v>75000</v>
      </c>
      <c r="AA27" s="6">
        <f t="shared" si="0"/>
        <v>0.76778869387633575</v>
      </c>
    </row>
    <row r="28" spans="1:27" x14ac:dyDescent="0.25">
      <c r="A28" s="6">
        <f>A-B*EXP(-A27/RT)</f>
        <v>0.39356828000921795</v>
      </c>
      <c r="S28" s="4">
        <f>SUM(H29,D20)</f>
        <v>-50000</v>
      </c>
      <c r="Z28" s="4">
        <v>80000</v>
      </c>
      <c r="AA28" s="6">
        <f t="shared" si="0"/>
        <v>0.78713656001843579</v>
      </c>
    </row>
    <row r="29" spans="1:27" x14ac:dyDescent="0.25">
      <c r="H29" s="3">
        <v>0</v>
      </c>
      <c r="I29" s="4">
        <f>S28</f>
        <v>-50000</v>
      </c>
      <c r="S29"/>
      <c r="Z29" s="4">
        <v>85000</v>
      </c>
      <c r="AA29" s="6">
        <f t="shared" si="0"/>
        <v>0.80585012766104558</v>
      </c>
    </row>
    <row r="30" spans="1:27" x14ac:dyDescent="0.25">
      <c r="I30" s="6">
        <f>A-B*EXP(-I29/RT)</f>
        <v>0</v>
      </c>
      <c r="S30"/>
      <c r="Z30" s="4">
        <v>90000</v>
      </c>
      <c r="AA30" s="6">
        <f t="shared" si="0"/>
        <v>0.82395019158243699</v>
      </c>
    </row>
    <row r="31" spans="1:27" x14ac:dyDescent="0.25">
      <c r="S31"/>
      <c r="Z31" s="4">
        <v>95000</v>
      </c>
      <c r="AA31" s="6">
        <f t="shared" si="0"/>
        <v>0.84145686482696014</v>
      </c>
    </row>
    <row r="32" spans="1:27" x14ac:dyDescent="0.25">
      <c r="D32" t="s">
        <v>22</v>
      </c>
      <c r="S32"/>
      <c r="Z32" s="4">
        <v>100000</v>
      </c>
      <c r="AA32" s="6">
        <f t="shared" si="0"/>
        <v>0.85838960105494055</v>
      </c>
    </row>
    <row r="33" spans="4:27" x14ac:dyDescent="0.25">
      <c r="S33" s="4">
        <f>SUM(D34)</f>
        <v>0</v>
      </c>
      <c r="Z33" s="4">
        <v>105000</v>
      </c>
      <c r="AA33" s="6">
        <f t="shared" si="0"/>
        <v>0.87476721615985809</v>
      </c>
    </row>
    <row r="34" spans="4:27" x14ac:dyDescent="0.25">
      <c r="D34" s="3">
        <v>0</v>
      </c>
      <c r="E34" s="4">
        <f>S33</f>
        <v>0</v>
      </c>
      <c r="S34"/>
      <c r="Z34" s="4">
        <v>110000</v>
      </c>
      <c r="AA34" s="6">
        <f t="shared" si="0"/>
        <v>0.89060790917683152</v>
      </c>
    </row>
    <row r="35" spans="4:27" x14ac:dyDescent="0.25">
      <c r="E35" s="6">
        <f>A-B*EXP(-E34/RT)</f>
        <v>0.3849369741731915</v>
      </c>
      <c r="Z35" s="4">
        <v>115000</v>
      </c>
      <c r="AA35" s="6">
        <f t="shared" si="0"/>
        <v>0.90592928250564131</v>
      </c>
    </row>
    <row r="36" spans="4:27" x14ac:dyDescent="0.25">
      <c r="Z36" s="4">
        <v>120000</v>
      </c>
      <c r="AA36" s="6">
        <f t="shared" si="0"/>
        <v>0.92074836147076167</v>
      </c>
    </row>
    <row r="37" spans="4:27" x14ac:dyDescent="0.25">
      <c r="Z37" s="4">
        <v>125000</v>
      </c>
      <c r="AA37" s="6">
        <f t="shared" si="0"/>
        <v>0.93508161324014027</v>
      </c>
    </row>
    <row r="38" spans="4:27" x14ac:dyDescent="0.25">
      <c r="Z38" s="4">
        <v>130000</v>
      </c>
      <c r="AA38" s="6">
        <f t="shared" si="0"/>
        <v>0.94894496512374538</v>
      </c>
    </row>
    <row r="39" spans="4:27" x14ac:dyDescent="0.25">
      <c r="Z39" s="4">
        <v>135000</v>
      </c>
      <c r="AA39" s="6">
        <f t="shared" si="0"/>
        <v>0.96235382227221589</v>
      </c>
    </row>
    <row r="40" spans="4:27" x14ac:dyDescent="0.25">
      <c r="Z40" s="4">
        <v>140000</v>
      </c>
      <c r="AA40" s="6">
        <f t="shared" si="0"/>
        <v>0.97532308479527985</v>
      </c>
    </row>
    <row r="41" spans="4:27" x14ac:dyDescent="0.25">
      <c r="Z41" s="4">
        <v>145000</v>
      </c>
      <c r="AA41" s="6">
        <f t="shared" si="0"/>
        <v>0.98786716431896515</v>
      </c>
    </row>
    <row r="42" spans="4:27" x14ac:dyDescent="0.25">
      <c r="Z42" s="4">
        <v>150000</v>
      </c>
      <c r="AA42" s="6">
        <f t="shared" si="0"/>
        <v>1</v>
      </c>
    </row>
    <row r="1000" spans="190:204" x14ac:dyDescent="0.25">
      <c r="GH1000" t="s">
        <v>0</v>
      </c>
      <c r="GI1000" t="s">
        <v>1</v>
      </c>
      <c r="GJ1000" t="s">
        <v>2</v>
      </c>
      <c r="GK1000" t="s">
        <v>3</v>
      </c>
      <c r="GL1000" t="s">
        <v>4</v>
      </c>
      <c r="GM1000" t="s">
        <v>5</v>
      </c>
      <c r="GN1000" t="s">
        <v>6</v>
      </c>
      <c r="GO1000" t="s">
        <v>7</v>
      </c>
      <c r="GP1000" t="s">
        <v>8</v>
      </c>
      <c r="GQ1000" t="s">
        <v>9</v>
      </c>
      <c r="GR1000" t="s">
        <v>10</v>
      </c>
      <c r="GS1000" t="s">
        <v>11</v>
      </c>
      <c r="GT1000" t="s">
        <v>12</v>
      </c>
      <c r="GU1000" t="s">
        <v>13</v>
      </c>
      <c r="GV1000" t="s">
        <v>14</v>
      </c>
    </row>
    <row r="1001" spans="190:204" x14ac:dyDescent="0.25">
      <c r="GH1001">
        <v>0</v>
      </c>
      <c r="GI1001" t="s">
        <v>15</v>
      </c>
      <c r="GJ1001">
        <v>0</v>
      </c>
      <c r="GK1001">
        <v>0</v>
      </c>
      <c r="GL1001">
        <v>0</v>
      </c>
      <c r="GM1001" t="s">
        <v>16</v>
      </c>
      <c r="GN1001">
        <v>2</v>
      </c>
      <c r="GO1001">
        <v>1</v>
      </c>
      <c r="GP1001">
        <v>2</v>
      </c>
      <c r="GQ1001">
        <v>0</v>
      </c>
      <c r="GR1001">
        <v>0</v>
      </c>
      <c r="GS1001">
        <v>0</v>
      </c>
      <c r="GT1001">
        <v>25</v>
      </c>
      <c r="GU1001">
        <v>1</v>
      </c>
      <c r="GV1001" t="b">
        <v>1</v>
      </c>
    </row>
    <row r="1002" spans="190:204" x14ac:dyDescent="0.25">
      <c r="GH1002">
        <v>1</v>
      </c>
      <c r="GK1002">
        <v>0</v>
      </c>
      <c r="GL1002">
        <v>0</v>
      </c>
      <c r="GM1002" t="s">
        <v>18</v>
      </c>
      <c r="GN1002">
        <v>2</v>
      </c>
      <c r="GO1002">
        <v>3</v>
      </c>
      <c r="GP1002">
        <v>4</v>
      </c>
      <c r="GQ1002">
        <v>0</v>
      </c>
      <c r="GR1002">
        <v>0</v>
      </c>
      <c r="GS1002">
        <v>0</v>
      </c>
      <c r="GT1002">
        <v>18</v>
      </c>
      <c r="GU1002">
        <v>5</v>
      </c>
      <c r="GV1002" t="b">
        <v>1</v>
      </c>
    </row>
    <row r="1003" spans="190:204" x14ac:dyDescent="0.25">
      <c r="GH1003">
        <v>2</v>
      </c>
      <c r="GK1003">
        <v>0</v>
      </c>
      <c r="GL1003">
        <v>0</v>
      </c>
      <c r="GM1003" t="s">
        <v>17</v>
      </c>
      <c r="GN1003">
        <v>0</v>
      </c>
      <c r="GO1003">
        <v>0</v>
      </c>
      <c r="GP1003">
        <v>0</v>
      </c>
      <c r="GQ1003">
        <v>0</v>
      </c>
      <c r="GR1003">
        <v>0</v>
      </c>
      <c r="GS1003">
        <v>0</v>
      </c>
      <c r="GT1003">
        <v>32</v>
      </c>
      <c r="GU1003">
        <v>5</v>
      </c>
      <c r="GV1003" t="b">
        <v>1</v>
      </c>
    </row>
    <row r="1004" spans="190:204" x14ac:dyDescent="0.25">
      <c r="GH1004">
        <v>3</v>
      </c>
      <c r="GL1004">
        <v>1</v>
      </c>
      <c r="GM1004" t="s">
        <v>16</v>
      </c>
      <c r="GN1004">
        <v>3</v>
      </c>
      <c r="GO1004">
        <v>5</v>
      </c>
      <c r="GP1004">
        <v>6</v>
      </c>
      <c r="GQ1004">
        <v>7</v>
      </c>
      <c r="GR1004">
        <v>0</v>
      </c>
      <c r="GS1004">
        <v>0</v>
      </c>
      <c r="GT1004">
        <v>10</v>
      </c>
      <c r="GU1004">
        <v>9</v>
      </c>
      <c r="GV1004" t="b">
        <v>1</v>
      </c>
    </row>
    <row r="1005" spans="190:204" x14ac:dyDescent="0.25">
      <c r="GH1005">
        <v>4</v>
      </c>
      <c r="GL1005">
        <v>1</v>
      </c>
      <c r="GM1005" t="s">
        <v>17</v>
      </c>
      <c r="GN1005">
        <v>0</v>
      </c>
      <c r="GO1005">
        <v>0</v>
      </c>
      <c r="GP1005">
        <v>0</v>
      </c>
      <c r="GQ1005">
        <v>0</v>
      </c>
      <c r="GR1005">
        <v>0</v>
      </c>
      <c r="GS1005">
        <v>0</v>
      </c>
      <c r="GT1005">
        <v>27</v>
      </c>
      <c r="GU1005">
        <v>9</v>
      </c>
      <c r="GV1005" t="b">
        <v>1</v>
      </c>
    </row>
    <row r="1006" spans="190:204" x14ac:dyDescent="0.25">
      <c r="GH1006">
        <v>5</v>
      </c>
      <c r="GK1006">
        <v>0</v>
      </c>
      <c r="GL1006">
        <v>3</v>
      </c>
      <c r="GM1006" t="s">
        <v>17</v>
      </c>
      <c r="GN1006">
        <v>0</v>
      </c>
      <c r="GO1006">
        <v>0</v>
      </c>
      <c r="GP1006">
        <v>0</v>
      </c>
      <c r="GQ1006">
        <v>0</v>
      </c>
      <c r="GR1006">
        <v>0</v>
      </c>
      <c r="GS1006">
        <v>0</v>
      </c>
      <c r="GT1006">
        <v>2</v>
      </c>
      <c r="GU1006">
        <v>13</v>
      </c>
      <c r="GV1006" t="b">
        <v>1</v>
      </c>
    </row>
    <row r="1007" spans="190:204" x14ac:dyDescent="0.25">
      <c r="GH1007">
        <v>6</v>
      </c>
      <c r="GK1007">
        <v>0</v>
      </c>
      <c r="GL1007">
        <v>3</v>
      </c>
      <c r="GM1007" t="s">
        <v>18</v>
      </c>
      <c r="GN1007">
        <v>2</v>
      </c>
      <c r="GO1007">
        <v>8</v>
      </c>
      <c r="GP1007">
        <v>9</v>
      </c>
      <c r="GQ1007">
        <v>0</v>
      </c>
      <c r="GR1007">
        <v>0</v>
      </c>
      <c r="GS1007">
        <v>0</v>
      </c>
      <c r="GT1007">
        <v>9</v>
      </c>
      <c r="GU1007">
        <v>13</v>
      </c>
      <c r="GV1007" t="b">
        <v>1</v>
      </c>
    </row>
    <row r="1008" spans="190:204" x14ac:dyDescent="0.25">
      <c r="GH1008">
        <v>7</v>
      </c>
      <c r="GK1008">
        <v>0</v>
      </c>
      <c r="GL1008">
        <v>3</v>
      </c>
      <c r="GM1008" t="s">
        <v>18</v>
      </c>
      <c r="GN1008">
        <v>2</v>
      </c>
      <c r="GO1008">
        <v>10</v>
      </c>
      <c r="GP1008">
        <v>11</v>
      </c>
      <c r="GQ1008">
        <v>0</v>
      </c>
      <c r="GR1008">
        <v>0</v>
      </c>
      <c r="GS1008">
        <v>0</v>
      </c>
      <c r="GT1008">
        <v>19</v>
      </c>
      <c r="GU1008">
        <v>13</v>
      </c>
      <c r="GV1008" t="b">
        <v>1</v>
      </c>
    </row>
    <row r="1009" spans="190:204" x14ac:dyDescent="0.25">
      <c r="GH1009">
        <v>8</v>
      </c>
      <c r="GL1009">
        <v>6</v>
      </c>
      <c r="GM1009" t="s">
        <v>17</v>
      </c>
      <c r="GN1009">
        <v>0</v>
      </c>
      <c r="GO1009">
        <v>0</v>
      </c>
      <c r="GP1009">
        <v>0</v>
      </c>
      <c r="GQ1009">
        <v>0</v>
      </c>
      <c r="GR1009">
        <v>0</v>
      </c>
      <c r="GS1009">
        <v>0</v>
      </c>
      <c r="GT1009">
        <v>7</v>
      </c>
      <c r="GU1009">
        <v>17</v>
      </c>
      <c r="GV1009" t="b">
        <v>1</v>
      </c>
    </row>
    <row r="1010" spans="190:204" x14ac:dyDescent="0.25">
      <c r="GH1010">
        <v>9</v>
      </c>
      <c r="GL1010">
        <v>6</v>
      </c>
      <c r="GM1010" t="s">
        <v>17</v>
      </c>
      <c r="GN1010">
        <v>0</v>
      </c>
      <c r="GO1010">
        <v>0</v>
      </c>
      <c r="GP1010">
        <v>0</v>
      </c>
      <c r="GQ1010">
        <v>0</v>
      </c>
      <c r="GR1010">
        <v>0</v>
      </c>
      <c r="GS1010">
        <v>0</v>
      </c>
      <c r="GT1010">
        <v>12</v>
      </c>
      <c r="GU1010">
        <v>17</v>
      </c>
      <c r="GV1010" t="b">
        <v>1</v>
      </c>
    </row>
    <row r="1011" spans="190:204" x14ac:dyDescent="0.25">
      <c r="GH1011">
        <v>10</v>
      </c>
      <c r="GL1011">
        <v>7</v>
      </c>
      <c r="GM1011" t="s">
        <v>17</v>
      </c>
      <c r="GN1011">
        <v>0</v>
      </c>
      <c r="GO1011">
        <v>0</v>
      </c>
      <c r="GP1011">
        <v>0</v>
      </c>
      <c r="GQ1011">
        <v>0</v>
      </c>
      <c r="GR1011">
        <v>0</v>
      </c>
      <c r="GS1011">
        <v>0</v>
      </c>
      <c r="GT1011">
        <v>17</v>
      </c>
      <c r="GU1011">
        <v>17</v>
      </c>
      <c r="GV1011" t="b">
        <v>1</v>
      </c>
    </row>
    <row r="1012" spans="190:204" x14ac:dyDescent="0.25">
      <c r="GH1012">
        <v>11</v>
      </c>
      <c r="GL1012">
        <v>7</v>
      </c>
      <c r="GM1012" t="s">
        <v>17</v>
      </c>
      <c r="GN1012">
        <v>0</v>
      </c>
      <c r="GO1012">
        <v>0</v>
      </c>
      <c r="GP1012">
        <v>0</v>
      </c>
      <c r="GQ1012">
        <v>0</v>
      </c>
      <c r="GR1012">
        <v>0</v>
      </c>
      <c r="GS1012">
        <v>0</v>
      </c>
      <c r="GT1012">
        <v>22</v>
      </c>
      <c r="GU1012">
        <v>17</v>
      </c>
      <c r="GV1012" t="b">
        <v>1</v>
      </c>
    </row>
  </sheetData>
  <phoneticPr fontId="4" type="noConversion"/>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200"/>
  <sheetViews>
    <sheetView workbookViewId="0"/>
  </sheetViews>
  <sheetFormatPr defaultRowHeight="11.25" x14ac:dyDescent="0.2"/>
  <cols>
    <col min="1" max="1" width="53.125" style="9" customWidth="1"/>
    <col min="2" max="16384" width="9" style="9"/>
  </cols>
  <sheetData>
    <row r="1" spans="1:1" ht="15" customHeight="1" x14ac:dyDescent="0.2">
      <c r="A1" s="8" t="s">
        <v>179</v>
      </c>
    </row>
    <row r="2" spans="1:1" ht="15" customHeight="1" x14ac:dyDescent="0.2">
      <c r="A2" s="10"/>
    </row>
    <row r="3" spans="1:1" ht="15" customHeight="1" x14ac:dyDescent="0.2">
      <c r="A3" s="8" t="s">
        <v>40</v>
      </c>
    </row>
    <row r="4" spans="1:1" ht="15" customHeight="1" x14ac:dyDescent="0.2">
      <c r="A4" s="8" t="s">
        <v>180</v>
      </c>
    </row>
    <row r="5" spans="1:1" ht="15" customHeight="1" x14ac:dyDescent="0.2">
      <c r="A5" s="8" t="s">
        <v>181</v>
      </c>
    </row>
    <row r="6" spans="1:1" ht="15" customHeight="1" x14ac:dyDescent="0.2">
      <c r="A6" s="8"/>
    </row>
    <row r="7" spans="1:1" ht="15" customHeight="1" x14ac:dyDescent="0.2">
      <c r="A7" s="11" t="s">
        <v>110</v>
      </c>
    </row>
    <row r="8" spans="1:1" ht="15" customHeight="1" x14ac:dyDescent="0.2">
      <c r="A8" s="11" t="s">
        <v>111</v>
      </c>
    </row>
    <row r="9" spans="1:1" ht="15" customHeight="1" x14ac:dyDescent="0.2">
      <c r="A9" s="11" t="s">
        <v>41</v>
      </c>
    </row>
    <row r="10" spans="1:1" ht="15" customHeight="1" x14ac:dyDescent="0.2">
      <c r="A10" s="11"/>
    </row>
    <row r="11" spans="1:1" ht="15" customHeight="1" x14ac:dyDescent="0.2">
      <c r="A11" s="11" t="s">
        <v>112</v>
      </c>
    </row>
    <row r="12" spans="1:1" ht="15" customHeight="1" x14ac:dyDescent="0.2">
      <c r="A12" s="11" t="s">
        <v>113</v>
      </c>
    </row>
    <row r="13" spans="1:1" ht="15" customHeight="1" x14ac:dyDescent="0.2">
      <c r="A13" s="11" t="s">
        <v>114</v>
      </c>
    </row>
    <row r="14" spans="1:1" ht="15" customHeight="1" x14ac:dyDescent="0.2">
      <c r="A14" s="11"/>
    </row>
    <row r="15" spans="1:1" ht="15" customHeight="1" x14ac:dyDescent="0.2">
      <c r="A15" s="11" t="s">
        <v>115</v>
      </c>
    </row>
    <row r="16" spans="1:1" ht="15" customHeight="1" x14ac:dyDescent="0.2">
      <c r="A16" s="11"/>
    </row>
    <row r="17" spans="1:1" ht="15" customHeight="1" x14ac:dyDescent="0.2">
      <c r="A17" s="11" t="s">
        <v>182</v>
      </c>
    </row>
    <row r="18" spans="1:1" ht="15" customHeight="1" x14ac:dyDescent="0.2">
      <c r="A18" s="11" t="s">
        <v>116</v>
      </c>
    </row>
    <row r="19" spans="1:1" ht="15" customHeight="1" x14ac:dyDescent="0.2">
      <c r="A19" s="11" t="s">
        <v>117</v>
      </c>
    </row>
    <row r="20" spans="1:1" ht="15" customHeight="1" x14ac:dyDescent="0.2">
      <c r="A20" s="11"/>
    </row>
    <row r="21" spans="1:1" ht="15" customHeight="1" x14ac:dyDescent="0.2">
      <c r="A21" s="11" t="s">
        <v>42</v>
      </c>
    </row>
    <row r="22" spans="1:1" ht="15" customHeight="1" x14ac:dyDescent="0.2">
      <c r="A22" s="11" t="s">
        <v>118</v>
      </c>
    </row>
    <row r="23" spans="1:1" ht="15" customHeight="1" x14ac:dyDescent="0.2">
      <c r="A23" s="11" t="s">
        <v>119</v>
      </c>
    </row>
    <row r="24" spans="1:1" ht="15" customHeight="1" x14ac:dyDescent="0.2">
      <c r="A24" s="11"/>
    </row>
    <row r="25" spans="1:1" ht="15" customHeight="1" x14ac:dyDescent="0.2">
      <c r="A25" s="11" t="s">
        <v>120</v>
      </c>
    </row>
    <row r="26" spans="1:1" ht="15" customHeight="1" x14ac:dyDescent="0.2">
      <c r="A26" s="11" t="s">
        <v>119</v>
      </c>
    </row>
    <row r="27" spans="1:1" ht="15" customHeight="1" x14ac:dyDescent="0.2">
      <c r="A27" s="11"/>
    </row>
    <row r="28" spans="1:1" ht="15" customHeight="1" x14ac:dyDescent="0.2">
      <c r="A28" s="11" t="s">
        <v>43</v>
      </c>
    </row>
    <row r="29" spans="1:1" ht="15" customHeight="1" x14ac:dyDescent="0.2">
      <c r="A29" s="11" t="s">
        <v>44</v>
      </c>
    </row>
    <row r="30" spans="1:1" ht="15" customHeight="1" x14ac:dyDescent="0.2">
      <c r="A30" s="11" t="s">
        <v>45</v>
      </c>
    </row>
    <row r="31" spans="1:1" ht="15" customHeight="1" x14ac:dyDescent="0.2">
      <c r="A31" s="11" t="s">
        <v>121</v>
      </c>
    </row>
    <row r="32" spans="1:1" ht="15" customHeight="1" x14ac:dyDescent="0.2">
      <c r="A32" s="11" t="s">
        <v>122</v>
      </c>
    </row>
    <row r="33" spans="1:1" ht="15" customHeight="1" x14ac:dyDescent="0.2">
      <c r="A33" s="11"/>
    </row>
    <row r="34" spans="1:1" ht="15" customHeight="1" x14ac:dyDescent="0.2">
      <c r="A34" s="11" t="s">
        <v>123</v>
      </c>
    </row>
    <row r="35" spans="1:1" ht="15" customHeight="1" x14ac:dyDescent="0.2">
      <c r="A35" s="11" t="s">
        <v>124</v>
      </c>
    </row>
    <row r="36" spans="1:1" ht="15" customHeight="1" x14ac:dyDescent="0.2">
      <c r="A36" s="11" t="s">
        <v>125</v>
      </c>
    </row>
    <row r="37" spans="1:1" ht="15" customHeight="1" x14ac:dyDescent="0.2">
      <c r="A37" s="11"/>
    </row>
    <row r="38" spans="1:1" ht="15" customHeight="1" x14ac:dyDescent="0.2">
      <c r="A38" s="11" t="s">
        <v>46</v>
      </c>
    </row>
    <row r="39" spans="1:1" ht="15" customHeight="1" x14ac:dyDescent="0.2">
      <c r="A39" s="11" t="s">
        <v>126</v>
      </c>
    </row>
    <row r="40" spans="1:1" ht="15" customHeight="1" x14ac:dyDescent="0.2">
      <c r="A40" s="11" t="s">
        <v>127</v>
      </c>
    </row>
    <row r="41" spans="1:1" ht="15" customHeight="1" x14ac:dyDescent="0.2">
      <c r="A41" s="11"/>
    </row>
    <row r="42" spans="1:1" ht="15" customHeight="1" x14ac:dyDescent="0.2">
      <c r="A42" s="11" t="s">
        <v>128</v>
      </c>
    </row>
    <row r="43" spans="1:1" ht="15" customHeight="1" x14ac:dyDescent="0.2">
      <c r="A43" s="11" t="s">
        <v>129</v>
      </c>
    </row>
    <row r="44" spans="1:1" ht="15" customHeight="1" x14ac:dyDescent="0.2">
      <c r="A44" s="11"/>
    </row>
    <row r="45" spans="1:1" ht="15" customHeight="1" x14ac:dyDescent="0.2">
      <c r="A45" s="11" t="s">
        <v>47</v>
      </c>
    </row>
    <row r="46" spans="1:1" ht="15" customHeight="1" x14ac:dyDescent="0.2">
      <c r="A46" s="11" t="s">
        <v>48</v>
      </c>
    </row>
    <row r="47" spans="1:1" ht="15" customHeight="1" x14ac:dyDescent="0.2">
      <c r="A47" s="11" t="s">
        <v>130</v>
      </c>
    </row>
    <row r="48" spans="1:1" ht="15" customHeight="1" x14ac:dyDescent="0.2">
      <c r="A48" s="11"/>
    </row>
    <row r="49" spans="1:1" ht="15" customHeight="1" x14ac:dyDescent="0.2">
      <c r="A49" s="11" t="s">
        <v>131</v>
      </c>
    </row>
    <row r="50" spans="1:1" ht="15" customHeight="1" x14ac:dyDescent="0.2">
      <c r="A50" s="11" t="s">
        <v>132</v>
      </c>
    </row>
    <row r="51" spans="1:1" ht="15" customHeight="1" x14ac:dyDescent="0.2"/>
    <row r="52" spans="1:1" ht="15" customHeight="1" x14ac:dyDescent="0.2">
      <c r="A52" s="11" t="s">
        <v>133</v>
      </c>
    </row>
    <row r="53" spans="1:1" ht="15" customHeight="1" x14ac:dyDescent="0.2">
      <c r="A53" s="11" t="s">
        <v>134</v>
      </c>
    </row>
    <row r="54" spans="1:1" ht="15" customHeight="1" x14ac:dyDescent="0.2">
      <c r="A54" s="11"/>
    </row>
    <row r="55" spans="1:1" ht="15" customHeight="1" x14ac:dyDescent="0.2">
      <c r="A55" s="11" t="s">
        <v>135</v>
      </c>
    </row>
    <row r="56" spans="1:1" ht="15" customHeight="1" x14ac:dyDescent="0.2">
      <c r="A56" s="11" t="s">
        <v>136</v>
      </c>
    </row>
    <row r="57" spans="1:1" ht="15" customHeight="1" x14ac:dyDescent="0.2">
      <c r="A57" s="11" t="s">
        <v>137</v>
      </c>
    </row>
    <row r="58" spans="1:1" ht="15" customHeight="1" x14ac:dyDescent="0.2">
      <c r="A58" s="11" t="s">
        <v>138</v>
      </c>
    </row>
    <row r="59" spans="1:1" ht="15" customHeight="1" x14ac:dyDescent="0.2">
      <c r="A59" s="11" t="s">
        <v>139</v>
      </c>
    </row>
    <row r="60" spans="1:1" ht="15" customHeight="1" x14ac:dyDescent="0.2">
      <c r="A60" s="11" t="s">
        <v>140</v>
      </c>
    </row>
    <row r="61" spans="1:1" ht="15" customHeight="1" x14ac:dyDescent="0.2">
      <c r="A61" s="11"/>
    </row>
    <row r="62" spans="1:1" ht="15" customHeight="1" x14ac:dyDescent="0.2">
      <c r="A62" s="11" t="s">
        <v>49</v>
      </c>
    </row>
    <row r="63" spans="1:1" ht="15" customHeight="1" x14ac:dyDescent="0.2">
      <c r="A63" s="11" t="s">
        <v>50</v>
      </c>
    </row>
    <row r="64" spans="1:1" ht="15" customHeight="1" x14ac:dyDescent="0.2">
      <c r="A64" s="11"/>
    </row>
    <row r="65" spans="1:1" ht="15" customHeight="1" x14ac:dyDescent="0.2">
      <c r="A65" s="11" t="s">
        <v>51</v>
      </c>
    </row>
    <row r="66" spans="1:1" ht="15" customHeight="1" x14ac:dyDescent="0.2">
      <c r="A66" s="11" t="s">
        <v>52</v>
      </c>
    </row>
    <row r="67" spans="1:1" ht="15" customHeight="1" x14ac:dyDescent="0.2">
      <c r="A67" s="11"/>
    </row>
    <row r="68" spans="1:1" ht="15" customHeight="1" x14ac:dyDescent="0.2">
      <c r="A68" s="11" t="s">
        <v>53</v>
      </c>
    </row>
    <row r="69" spans="1:1" ht="15" customHeight="1" x14ac:dyDescent="0.2">
      <c r="A69" s="11" t="s">
        <v>54</v>
      </c>
    </row>
    <row r="70" spans="1:1" ht="15" customHeight="1" x14ac:dyDescent="0.2">
      <c r="A70" s="11" t="s">
        <v>55</v>
      </c>
    </row>
    <row r="71" spans="1:1" ht="15" customHeight="1" x14ac:dyDescent="0.2">
      <c r="A71" s="8"/>
    </row>
    <row r="72" spans="1:1" ht="15" customHeight="1" x14ac:dyDescent="0.2">
      <c r="A72" s="8"/>
    </row>
    <row r="73" spans="1:1" ht="15" customHeight="1" x14ac:dyDescent="0.2">
      <c r="A73" s="8" t="s">
        <v>56</v>
      </c>
    </row>
    <row r="74" spans="1:1" ht="15" customHeight="1" x14ac:dyDescent="0.2">
      <c r="A74" s="8" t="s">
        <v>57</v>
      </c>
    </row>
    <row r="75" spans="1:1" ht="15" customHeight="1" x14ac:dyDescent="0.2">
      <c r="A75" s="8"/>
    </row>
    <row r="76" spans="1:1" ht="15" customHeight="1" x14ac:dyDescent="0.2">
      <c r="A76" s="8" t="s">
        <v>58</v>
      </c>
    </row>
    <row r="77" spans="1:1" ht="15" customHeight="1" x14ac:dyDescent="0.2">
      <c r="A77" s="8" t="s">
        <v>59</v>
      </c>
    </row>
    <row r="78" spans="1:1" ht="15" customHeight="1" x14ac:dyDescent="0.2">
      <c r="A78" s="8" t="s">
        <v>60</v>
      </c>
    </row>
    <row r="79" spans="1:1" ht="15" customHeight="1" x14ac:dyDescent="0.2">
      <c r="A79" s="8"/>
    </row>
    <row r="80" spans="1:1" ht="15" customHeight="1" x14ac:dyDescent="0.2">
      <c r="A80" s="8" t="s">
        <v>61</v>
      </c>
    </row>
    <row r="81" spans="1:1" ht="15" customHeight="1" x14ac:dyDescent="0.2">
      <c r="A81" s="8" t="s">
        <v>62</v>
      </c>
    </row>
    <row r="82" spans="1:1" ht="15" customHeight="1" x14ac:dyDescent="0.2">
      <c r="A82" s="8" t="s">
        <v>141</v>
      </c>
    </row>
    <row r="83" spans="1:1" ht="15" customHeight="1" x14ac:dyDescent="0.2">
      <c r="A83" s="8"/>
    </row>
    <row r="84" spans="1:1" ht="15" customHeight="1" x14ac:dyDescent="0.2">
      <c r="A84" s="8" t="s">
        <v>63</v>
      </c>
    </row>
    <row r="85" spans="1:1" ht="15" customHeight="1" x14ac:dyDescent="0.2">
      <c r="A85" s="8" t="s">
        <v>64</v>
      </c>
    </row>
    <row r="86" spans="1:1" ht="15" customHeight="1" x14ac:dyDescent="0.2">
      <c r="A86" s="8" t="s">
        <v>65</v>
      </c>
    </row>
    <row r="87" spans="1:1" ht="15" customHeight="1" x14ac:dyDescent="0.2">
      <c r="A87" s="8"/>
    </row>
    <row r="88" spans="1:1" ht="15" customHeight="1" x14ac:dyDescent="0.2">
      <c r="A88" s="8" t="s">
        <v>66</v>
      </c>
    </row>
    <row r="89" spans="1:1" ht="15" customHeight="1" x14ac:dyDescent="0.2">
      <c r="A89" s="8" t="s">
        <v>67</v>
      </c>
    </row>
    <row r="90" spans="1:1" ht="15" customHeight="1" x14ac:dyDescent="0.2">
      <c r="A90" s="8" t="s">
        <v>65</v>
      </c>
    </row>
    <row r="91" spans="1:1" ht="15" customHeight="1" x14ac:dyDescent="0.2">
      <c r="A91" s="8"/>
    </row>
    <row r="92" spans="1:1" ht="15" customHeight="1" x14ac:dyDescent="0.2">
      <c r="A92" s="8" t="s">
        <v>68</v>
      </c>
    </row>
    <row r="93" spans="1:1" ht="15" customHeight="1" x14ac:dyDescent="0.2">
      <c r="A93" s="8" t="s">
        <v>69</v>
      </c>
    </row>
    <row r="94" spans="1:1" ht="15" customHeight="1" x14ac:dyDescent="0.2">
      <c r="A94" s="8" t="s">
        <v>70</v>
      </c>
    </row>
    <row r="95" spans="1:1" ht="15" customHeight="1" x14ac:dyDescent="0.2">
      <c r="A95" s="8"/>
    </row>
    <row r="96" spans="1:1" ht="15" customHeight="1" x14ac:dyDescent="0.2">
      <c r="A96" s="8" t="s">
        <v>71</v>
      </c>
    </row>
    <row r="97" spans="1:1" ht="15" customHeight="1" x14ac:dyDescent="0.2">
      <c r="A97" s="8" t="s">
        <v>72</v>
      </c>
    </row>
    <row r="98" spans="1:1" ht="15" customHeight="1" x14ac:dyDescent="0.2">
      <c r="A98" s="8"/>
    </row>
    <row r="99" spans="1:1" ht="15" customHeight="1" x14ac:dyDescent="0.2">
      <c r="A99" s="8" t="s">
        <v>73</v>
      </c>
    </row>
    <row r="100" spans="1:1" ht="15" customHeight="1" x14ac:dyDescent="0.2">
      <c r="A100" s="8" t="s">
        <v>74</v>
      </c>
    </row>
    <row r="101" spans="1:1" ht="15" customHeight="1" x14ac:dyDescent="0.2">
      <c r="A101" s="8" t="s">
        <v>75</v>
      </c>
    </row>
    <row r="102" spans="1:1" ht="15" customHeight="1" x14ac:dyDescent="0.2">
      <c r="A102" s="8"/>
    </row>
    <row r="103" spans="1:1" ht="15" customHeight="1" x14ac:dyDescent="0.2">
      <c r="A103" s="8" t="s">
        <v>76</v>
      </c>
    </row>
    <row r="104" spans="1:1" ht="15" customHeight="1" x14ac:dyDescent="0.2">
      <c r="A104" s="8" t="s">
        <v>77</v>
      </c>
    </row>
    <row r="105" spans="1:1" ht="15" customHeight="1" x14ac:dyDescent="0.2">
      <c r="A105" s="8" t="s">
        <v>78</v>
      </c>
    </row>
    <row r="106" spans="1:1" ht="15" customHeight="1" x14ac:dyDescent="0.2">
      <c r="A106" s="8"/>
    </row>
    <row r="107" spans="1:1" ht="15" customHeight="1" x14ac:dyDescent="0.2">
      <c r="A107" s="8" t="s">
        <v>79</v>
      </c>
    </row>
    <row r="108" spans="1:1" ht="15" customHeight="1" x14ac:dyDescent="0.2">
      <c r="A108" s="8" t="s">
        <v>80</v>
      </c>
    </row>
    <row r="109" spans="1:1" ht="15" customHeight="1" x14ac:dyDescent="0.2">
      <c r="A109" s="8" t="s">
        <v>81</v>
      </c>
    </row>
    <row r="110" spans="1:1" ht="15" customHeight="1" x14ac:dyDescent="0.2">
      <c r="A110" s="8"/>
    </row>
    <row r="111" spans="1:1" ht="15" customHeight="1" x14ac:dyDescent="0.2">
      <c r="A111" s="8"/>
    </row>
    <row r="112" spans="1:1" ht="15" customHeight="1" x14ac:dyDescent="0.2">
      <c r="A112" s="8" t="s">
        <v>82</v>
      </c>
    </row>
    <row r="113" spans="1:1" ht="15" customHeight="1" x14ac:dyDescent="0.2">
      <c r="A113" s="8"/>
    </row>
    <row r="114" spans="1:1" ht="15" customHeight="1" x14ac:dyDescent="0.2">
      <c r="A114" s="8" t="s">
        <v>83</v>
      </c>
    </row>
    <row r="115" spans="1:1" ht="15" customHeight="1" x14ac:dyDescent="0.2">
      <c r="A115" s="8" t="s">
        <v>84</v>
      </c>
    </row>
    <row r="116" spans="1:1" ht="15" customHeight="1" x14ac:dyDescent="0.2">
      <c r="A116" s="8" t="s">
        <v>85</v>
      </c>
    </row>
    <row r="117" spans="1:1" ht="15" customHeight="1" x14ac:dyDescent="0.2">
      <c r="A117" s="8"/>
    </row>
    <row r="118" spans="1:1" ht="15" customHeight="1" x14ac:dyDescent="0.2">
      <c r="A118" s="8" t="s">
        <v>86</v>
      </c>
    </row>
    <row r="119" spans="1:1" ht="15" customHeight="1" x14ac:dyDescent="0.2">
      <c r="A119" s="8" t="s">
        <v>87</v>
      </c>
    </row>
    <row r="120" spans="1:1" ht="15" customHeight="1" x14ac:dyDescent="0.2">
      <c r="A120" s="8" t="s">
        <v>85</v>
      </c>
    </row>
    <row r="121" spans="1:1" ht="15" customHeight="1" x14ac:dyDescent="0.2">
      <c r="A121" s="8"/>
    </row>
    <row r="122" spans="1:1" ht="15" customHeight="1" x14ac:dyDescent="0.2">
      <c r="A122" s="8" t="s">
        <v>88</v>
      </c>
    </row>
    <row r="123" spans="1:1" ht="15" customHeight="1" x14ac:dyDescent="0.2">
      <c r="A123" s="8" t="s">
        <v>89</v>
      </c>
    </row>
    <row r="124" spans="1:1" ht="15" customHeight="1" x14ac:dyDescent="0.2">
      <c r="A124" s="8" t="s">
        <v>142</v>
      </c>
    </row>
    <row r="125" spans="1:1" ht="15" customHeight="1" x14ac:dyDescent="0.2">
      <c r="A125" s="8"/>
    </row>
    <row r="126" spans="1:1" ht="15" customHeight="1" x14ac:dyDescent="0.2">
      <c r="A126" s="8" t="s">
        <v>90</v>
      </c>
    </row>
    <row r="127" spans="1:1" ht="15" customHeight="1" x14ac:dyDescent="0.2">
      <c r="A127" s="8" t="s">
        <v>91</v>
      </c>
    </row>
    <row r="128" spans="1:1" ht="15" customHeight="1" x14ac:dyDescent="0.2">
      <c r="A128" s="8" t="s">
        <v>75</v>
      </c>
    </row>
    <row r="129" spans="1:1" ht="15" customHeight="1" x14ac:dyDescent="0.2">
      <c r="A129" s="8"/>
    </row>
    <row r="130" spans="1:1" ht="15" customHeight="1" x14ac:dyDescent="0.2">
      <c r="A130" s="8"/>
    </row>
    <row r="131" spans="1:1" ht="15" customHeight="1" x14ac:dyDescent="0.2">
      <c r="A131" s="8" t="s">
        <v>92</v>
      </c>
    </row>
    <row r="132" spans="1:1" ht="15" customHeight="1" x14ac:dyDescent="0.2">
      <c r="A132" s="8"/>
    </row>
    <row r="133" spans="1:1" ht="15" customHeight="1" x14ac:dyDescent="0.2">
      <c r="A133" s="8" t="s">
        <v>93</v>
      </c>
    </row>
    <row r="134" spans="1:1" ht="15" customHeight="1" x14ac:dyDescent="0.2">
      <c r="A134" s="8" t="s">
        <v>94</v>
      </c>
    </row>
    <row r="135" spans="1:1" ht="15" customHeight="1" x14ac:dyDescent="0.2">
      <c r="A135" s="8" t="s">
        <v>143</v>
      </c>
    </row>
    <row r="136" spans="1:1" ht="15" customHeight="1" x14ac:dyDescent="0.2">
      <c r="A136" s="8"/>
    </row>
    <row r="137" spans="1:1" ht="15" customHeight="1" x14ac:dyDescent="0.2">
      <c r="A137" s="8" t="s">
        <v>144</v>
      </c>
    </row>
    <row r="138" spans="1:1" ht="15" customHeight="1" x14ac:dyDescent="0.2">
      <c r="A138" s="8" t="s">
        <v>145</v>
      </c>
    </row>
    <row r="139" spans="1:1" ht="15" customHeight="1" x14ac:dyDescent="0.2">
      <c r="A139" s="8" t="s">
        <v>146</v>
      </c>
    </row>
    <row r="140" spans="1:1" ht="15" customHeight="1" x14ac:dyDescent="0.2">
      <c r="A140" s="8"/>
    </row>
    <row r="141" spans="1:1" ht="15" customHeight="1" x14ac:dyDescent="0.2">
      <c r="A141" s="8" t="s">
        <v>95</v>
      </c>
    </row>
    <row r="142" spans="1:1" ht="15" customHeight="1" x14ac:dyDescent="0.2">
      <c r="A142" s="8" t="s">
        <v>96</v>
      </c>
    </row>
    <row r="143" spans="1:1" ht="15" customHeight="1" x14ac:dyDescent="0.2">
      <c r="A143" s="8" t="s">
        <v>143</v>
      </c>
    </row>
    <row r="144" spans="1:1" ht="15" customHeight="1" x14ac:dyDescent="0.2">
      <c r="A144" s="8"/>
    </row>
    <row r="145" spans="1:1" ht="15" customHeight="1" x14ac:dyDescent="0.2">
      <c r="A145" s="8"/>
    </row>
    <row r="146" spans="1:1" ht="15" customHeight="1" x14ac:dyDescent="0.2">
      <c r="A146" s="8" t="s">
        <v>97</v>
      </c>
    </row>
    <row r="147" spans="1:1" ht="15" customHeight="1" x14ac:dyDescent="0.2">
      <c r="A147" s="8"/>
    </row>
    <row r="148" spans="1:1" ht="15" customHeight="1" x14ac:dyDescent="0.2">
      <c r="A148" s="8" t="s">
        <v>147</v>
      </c>
    </row>
    <row r="149" spans="1:1" ht="15" customHeight="1" x14ac:dyDescent="0.2">
      <c r="A149" s="8" t="s">
        <v>148</v>
      </c>
    </row>
    <row r="150" spans="1:1" ht="15" customHeight="1" x14ac:dyDescent="0.2">
      <c r="A150" s="8" t="s">
        <v>149</v>
      </c>
    </row>
    <row r="151" spans="1:1" ht="15" customHeight="1" x14ac:dyDescent="0.2">
      <c r="A151" s="8" t="s">
        <v>150</v>
      </c>
    </row>
    <row r="152" spans="1:1" ht="15" customHeight="1" x14ac:dyDescent="0.2">
      <c r="A152" s="10" t="s">
        <v>151</v>
      </c>
    </row>
    <row r="153" spans="1:1" ht="15" customHeight="1" x14ac:dyDescent="0.2">
      <c r="A153" s="12" t="s">
        <v>152</v>
      </c>
    </row>
    <row r="154" spans="1:1" ht="15" customHeight="1" x14ac:dyDescent="0.2">
      <c r="A154" s="8" t="s">
        <v>153</v>
      </c>
    </row>
    <row r="155" spans="1:1" ht="15" customHeight="1" x14ac:dyDescent="0.2">
      <c r="A155" s="12" t="s">
        <v>154</v>
      </c>
    </row>
    <row r="156" spans="1:1" ht="15" customHeight="1" x14ac:dyDescent="0.2">
      <c r="A156" s="12"/>
    </row>
    <row r="157" spans="1:1" ht="15" customHeight="1" x14ac:dyDescent="0.2">
      <c r="A157" s="8" t="s">
        <v>98</v>
      </c>
    </row>
    <row r="158" spans="1:1" ht="15" customHeight="1" x14ac:dyDescent="0.2">
      <c r="A158" s="8" t="s">
        <v>99</v>
      </c>
    </row>
    <row r="159" spans="1:1" ht="15" customHeight="1" x14ac:dyDescent="0.2">
      <c r="A159" s="8" t="s">
        <v>100</v>
      </c>
    </row>
    <row r="160" spans="1:1" ht="15" customHeight="1" x14ac:dyDescent="0.2">
      <c r="A160" s="10" t="s">
        <v>101</v>
      </c>
    </row>
    <row r="161" spans="1:1" ht="15" customHeight="1" x14ac:dyDescent="0.2">
      <c r="A161" s="10" t="s">
        <v>102</v>
      </c>
    </row>
    <row r="162" spans="1:1" ht="15" customHeight="1" x14ac:dyDescent="0.2">
      <c r="A162" s="10" t="s">
        <v>103</v>
      </c>
    </row>
    <row r="163" spans="1:1" ht="15" customHeight="1" x14ac:dyDescent="0.2">
      <c r="A163" s="10" t="s">
        <v>155</v>
      </c>
    </row>
    <row r="164" spans="1:1" ht="15" customHeight="1" x14ac:dyDescent="0.2">
      <c r="A164" s="10" t="s">
        <v>156</v>
      </c>
    </row>
    <row r="165" spans="1:1" ht="15" customHeight="1" x14ac:dyDescent="0.2">
      <c r="A165" s="10"/>
    </row>
    <row r="166" spans="1:1" ht="15" customHeight="1" x14ac:dyDescent="0.2">
      <c r="A166" s="10" t="s">
        <v>157</v>
      </c>
    </row>
    <row r="167" spans="1:1" ht="15" customHeight="1" x14ac:dyDescent="0.2">
      <c r="A167" s="10" t="s">
        <v>104</v>
      </c>
    </row>
    <row r="168" spans="1:1" ht="15" customHeight="1" x14ac:dyDescent="0.2">
      <c r="A168" s="10" t="s">
        <v>105</v>
      </c>
    </row>
    <row r="169" spans="1:1" ht="15" customHeight="1" x14ac:dyDescent="0.2">
      <c r="A169" s="10" t="s">
        <v>106</v>
      </c>
    </row>
    <row r="170" spans="1:1" ht="15" customHeight="1" x14ac:dyDescent="0.2">
      <c r="A170" s="10" t="s">
        <v>158</v>
      </c>
    </row>
    <row r="171" spans="1:1" ht="15" customHeight="1" x14ac:dyDescent="0.2">
      <c r="A171" s="10" t="s">
        <v>107</v>
      </c>
    </row>
    <row r="172" spans="1:1" ht="15" customHeight="1" x14ac:dyDescent="0.2">
      <c r="A172" s="10" t="s">
        <v>108</v>
      </c>
    </row>
    <row r="173" spans="1:1" ht="15" customHeight="1" x14ac:dyDescent="0.2">
      <c r="A173" s="10" t="s">
        <v>109</v>
      </c>
    </row>
    <row r="174" spans="1:1" ht="15" customHeight="1" x14ac:dyDescent="0.2"/>
    <row r="175" spans="1:1" ht="15" customHeight="1" x14ac:dyDescent="0.2">
      <c r="A175" s="8" t="s">
        <v>179</v>
      </c>
    </row>
    <row r="176" spans="1:1"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34"/>
  <sheetViews>
    <sheetView workbookViewId="0"/>
  </sheetViews>
  <sheetFormatPr defaultColWidth="10.25" defaultRowHeight="15" x14ac:dyDescent="0.25"/>
  <cols>
    <col min="1" max="1" width="73.75" style="15" customWidth="1"/>
    <col min="2" max="16384" width="10.25" style="15"/>
  </cols>
  <sheetData>
    <row r="1" spans="1:1" s="14" customFormat="1" ht="45" x14ac:dyDescent="0.25">
      <c r="A1" s="13" t="s">
        <v>159</v>
      </c>
    </row>
    <row r="2" spans="1:1" s="14" customFormat="1" ht="75" x14ac:dyDescent="0.25">
      <c r="A2" s="13" t="s">
        <v>160</v>
      </c>
    </row>
    <row r="3" spans="1:1" s="14" customFormat="1" ht="285" x14ac:dyDescent="0.25">
      <c r="A3" s="13" t="s">
        <v>161</v>
      </c>
    </row>
    <row r="4" spans="1:1" s="14" customFormat="1" ht="184.5" customHeight="1" x14ac:dyDescent="0.25">
      <c r="A4" s="13" t="s">
        <v>162</v>
      </c>
    </row>
    <row r="5" spans="1:1" s="14" customFormat="1" ht="60" x14ac:dyDescent="0.25">
      <c r="A5" s="13" t="s">
        <v>163</v>
      </c>
    </row>
    <row r="6" spans="1:1" s="14" customFormat="1" ht="75" x14ac:dyDescent="0.25">
      <c r="A6" s="13" t="s">
        <v>164</v>
      </c>
    </row>
    <row r="7" spans="1:1" s="14" customFormat="1" ht="105" x14ac:dyDescent="0.25">
      <c r="A7" s="13" t="s">
        <v>165</v>
      </c>
    </row>
    <row r="8" spans="1:1" s="14" customFormat="1" ht="105" x14ac:dyDescent="0.25">
      <c r="A8" s="13" t="s">
        <v>166</v>
      </c>
    </row>
    <row r="9" spans="1:1" s="14" customFormat="1" ht="240" x14ac:dyDescent="0.25">
      <c r="A9" s="13" t="s">
        <v>167</v>
      </c>
    </row>
    <row r="10" spans="1:1" ht="60" x14ac:dyDescent="0.25">
      <c r="A10" s="14" t="s">
        <v>168</v>
      </c>
    </row>
    <row r="11" spans="1:1" ht="60" x14ac:dyDescent="0.25">
      <c r="A11" s="14" t="s">
        <v>169</v>
      </c>
    </row>
    <row r="12" spans="1:1" ht="60" x14ac:dyDescent="0.25">
      <c r="A12" s="14" t="s">
        <v>170</v>
      </c>
    </row>
    <row r="13" spans="1:1" ht="45" x14ac:dyDescent="0.25">
      <c r="A13" s="13" t="s">
        <v>171</v>
      </c>
    </row>
    <row r="14" spans="1:1" ht="60" x14ac:dyDescent="0.25">
      <c r="A14" s="14" t="s">
        <v>172</v>
      </c>
    </row>
    <row r="15" spans="1:1" ht="64.5" customHeight="1" x14ac:dyDescent="0.25">
      <c r="A15" s="14" t="s">
        <v>173</v>
      </c>
    </row>
    <row r="16" spans="1:1" ht="287.25" customHeight="1" x14ac:dyDescent="0.25">
      <c r="A16" s="14" t="s">
        <v>174</v>
      </c>
    </row>
    <row r="17" spans="1:1" ht="242.25" customHeight="1" x14ac:dyDescent="0.25">
      <c r="A17" s="14" t="s">
        <v>175</v>
      </c>
    </row>
    <row r="18" spans="1:1" ht="138" customHeight="1" x14ac:dyDescent="0.25">
      <c r="A18" s="14" t="s">
        <v>176</v>
      </c>
    </row>
    <row r="19" spans="1:1" ht="108" customHeight="1" x14ac:dyDescent="0.25">
      <c r="A19" s="14" t="s">
        <v>177</v>
      </c>
    </row>
    <row r="20" spans="1:1" ht="304.5" customHeight="1" x14ac:dyDescent="0.25">
      <c r="A20" s="14" t="s">
        <v>178</v>
      </c>
    </row>
    <row r="21" spans="1:1" x14ac:dyDescent="0.25">
      <c r="A21" s="14"/>
    </row>
    <row r="22" spans="1:1" x14ac:dyDescent="0.25">
      <c r="A22" s="14"/>
    </row>
    <row r="23" spans="1:1" x14ac:dyDescent="0.25">
      <c r="A23" s="14"/>
    </row>
    <row r="24" spans="1:1" x14ac:dyDescent="0.25">
      <c r="A24" s="14"/>
    </row>
    <row r="25" spans="1:1" x14ac:dyDescent="0.25">
      <c r="A25" s="14"/>
    </row>
    <row r="26" spans="1:1" x14ac:dyDescent="0.25">
      <c r="A26" s="14"/>
    </row>
    <row r="27" spans="1:1" x14ac:dyDescent="0.25">
      <c r="A27" s="14"/>
    </row>
    <row r="28" spans="1:1" x14ac:dyDescent="0.25">
      <c r="A28" s="14"/>
    </row>
    <row r="29" spans="1:1" x14ac:dyDescent="0.25">
      <c r="A29" s="14"/>
    </row>
    <row r="30" spans="1:1" x14ac:dyDescent="0.25">
      <c r="A30" s="14"/>
    </row>
    <row r="31" spans="1:1" x14ac:dyDescent="0.25">
      <c r="A31" s="14"/>
    </row>
    <row r="32" spans="1:1" x14ac:dyDescent="0.25">
      <c r="A32" s="14"/>
    </row>
    <row r="33" spans="1:1" x14ac:dyDescent="0.25">
      <c r="A33" s="14"/>
    </row>
    <row r="34" spans="1:1" x14ac:dyDescent="0.25">
      <c r="A34" s="14"/>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42</vt:i4>
      </vt:variant>
    </vt:vector>
  </HeadingPairs>
  <TitlesOfParts>
    <vt:vector size="49" baseType="lpstr">
      <vt:lpstr>Original Tree</vt:lpstr>
      <vt:lpstr>Formatted Currency</vt:lpstr>
      <vt:lpstr>Alternative Model Inputs</vt:lpstr>
      <vt:lpstr>Risk Utility Unscaled</vt:lpstr>
      <vt:lpstr>Risk Utility Scaled</vt:lpstr>
      <vt:lpstr>TreePlan Help</vt:lpstr>
      <vt:lpstr>TreePlan License</vt:lpstr>
      <vt:lpstr>'TreePlan License'!_01_Title</vt:lpstr>
      <vt:lpstr>'TreePlan License'!_02_Introduction</vt:lpstr>
      <vt:lpstr>'TreePlan License'!_03_Definitions</vt:lpstr>
      <vt:lpstr>'TreePlan License'!_04_Ownership</vt:lpstr>
      <vt:lpstr>'TreePlan License'!_05_Copyright</vt:lpstr>
      <vt:lpstr>'TreePlan License'!_06_Standard_License</vt:lpstr>
      <vt:lpstr>'TreePlan License'!_07_Student_License</vt:lpstr>
      <vt:lpstr>'TreePlan License'!_08_Trial_License</vt:lpstr>
      <vt:lpstr>'TreePlan License'!_09_Volume_Licenses</vt:lpstr>
      <vt:lpstr>'TreePlan License'!_10_Backup_Copy</vt:lpstr>
      <vt:lpstr>'TreePlan License'!_11_Accessibility</vt:lpstr>
      <vt:lpstr>'TreePlan License'!_12_License_Transfer</vt:lpstr>
      <vt:lpstr>'TreePlan License'!_13_Modifications</vt:lpstr>
      <vt:lpstr>'TreePlan License'!_14_Reverse_Engineering</vt:lpstr>
      <vt:lpstr>'TreePlan License'!_15_Sublicensing</vt:lpstr>
      <vt:lpstr>'TreePlan License'!_16_Limited_Warranty</vt:lpstr>
      <vt:lpstr>'TreePlan License'!_17_Limited_Remedy</vt:lpstr>
      <vt:lpstr>'TreePlan License'!_18_Termination</vt:lpstr>
      <vt:lpstr>'TreePlan License'!_19_Confidentiality</vt:lpstr>
      <vt:lpstr>'TreePlan License'!_20_General_Provisions</vt:lpstr>
      <vt:lpstr>'Risk Utility Scaled'!A</vt:lpstr>
      <vt:lpstr>'Risk Utility Scaled'!B</vt:lpstr>
      <vt:lpstr>High</vt:lpstr>
      <vt:lpstr>Low</vt:lpstr>
      <vt:lpstr>'TreePlan License'!Print_Area</vt:lpstr>
      <vt:lpstr>'Risk Utility Scaled'!RT</vt:lpstr>
      <vt:lpstr>'Risk Utility Unscaled'!RT</vt:lpstr>
      <vt:lpstr>'Alternative Model Inputs'!TreeData</vt:lpstr>
      <vt:lpstr>'Formatted Currency'!TreeData</vt:lpstr>
      <vt:lpstr>'Original Tree'!TreeData</vt:lpstr>
      <vt:lpstr>'Risk Utility Scaled'!TreeData</vt:lpstr>
      <vt:lpstr>'Risk Utility Unscaled'!TreeData</vt:lpstr>
      <vt:lpstr>'Alternative Model Inputs'!TreeDiagBase</vt:lpstr>
      <vt:lpstr>'Formatted Currency'!TreeDiagBase</vt:lpstr>
      <vt:lpstr>'Original Tree'!TreeDiagBase</vt:lpstr>
      <vt:lpstr>'Risk Utility Scaled'!TreeDiagBase</vt:lpstr>
      <vt:lpstr>'Risk Utility Unscaled'!TreeDiagBase</vt:lpstr>
      <vt:lpstr>'Alternative Model Inputs'!TreeDiagram</vt:lpstr>
      <vt:lpstr>'Formatted Currency'!TreeDiagram</vt:lpstr>
      <vt:lpstr>'Original Tree'!TreeDiagram</vt:lpstr>
      <vt:lpstr>'Risk Utility Scaled'!TreeDiagram</vt:lpstr>
      <vt:lpstr>'Risk Utility Unscaled'!TreeDiagram</vt:lpstr>
    </vt:vector>
  </TitlesOfParts>
  <Company>TreePlan Software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TreePlan 2.02 Decision Tree Example</dc:title>
  <dc:creator>Mike Middleton</dc:creator>
  <cp:lastModifiedBy>Mike Middleton</cp:lastModifiedBy>
  <dcterms:created xsi:type="dcterms:W3CDTF">2011-02-16T01:13:57Z</dcterms:created>
  <dcterms:modified xsi:type="dcterms:W3CDTF">2016-06-27T00:41:32Z</dcterms:modified>
</cp:coreProperties>
</file>